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codeName="ThisWorkbook"/>
  <mc:AlternateContent xmlns:mc="http://schemas.openxmlformats.org/markup-compatibility/2006">
    <mc:Choice Requires="x15">
      <x15ac:absPath xmlns:x15ac="http://schemas.microsoft.com/office/spreadsheetml/2010/11/ac" url="/Users/wallacerea/Documents/Crown Budgeting Course/"/>
    </mc:Choice>
  </mc:AlternateContent>
  <xr:revisionPtr revIDLastSave="0" documentId="13_ncr:1_{6802C3EE-D9E3-4748-832D-8671701D43C1}" xr6:coauthVersionLast="36" xr6:coauthVersionMax="36" xr10:uidLastSave="{00000000-0000-0000-0000-000000000000}"/>
  <bookViews>
    <workbookView xWindow="0" yWindow="460" windowWidth="23260" windowHeight="12580" tabRatio="690" activeTab="1" xr2:uid="{00000000-000D-0000-FFFF-FFFF00000000}"/>
  </bookViews>
  <sheets>
    <sheet name="Instructions" sheetId="47" r:id="rId1"/>
    <sheet name="30 Day Tracker" sheetId="64" r:id="rId2"/>
    <sheet name="Variable Expenses" sheetId="51" r:id="rId3"/>
    <sheet name="Current Spending Plan" sheetId="52" r:id="rId4"/>
    <sheet name="Percentage Guidelines" sheetId="78" r:id="rId5"/>
    <sheet name="Percentage Spending Plan" sheetId="79" r:id="rId6"/>
    <sheet name="Spending Plan Analysis" sheetId="74" r:id="rId7"/>
    <sheet name="Balanced Spending Plan" sheetId="62" r:id="rId8"/>
  </sheets>
  <definedNames>
    <definedName name="_GPF2" localSheetId="1">#REF!</definedName>
    <definedName name="_GPF2" localSheetId="7">#REF!</definedName>
    <definedName name="_GPF2" localSheetId="4">'Percentage Guidelines'!$C$100:$I$138</definedName>
    <definedName name="_GPF2">#REF!</definedName>
    <definedName name="_GPF4" localSheetId="1">#REF!</definedName>
    <definedName name="_GPF4" localSheetId="7">#REF!</definedName>
    <definedName name="_GPF4" localSheetId="4">'Percentage Guidelines'!$C$53:$I$91</definedName>
    <definedName name="_GPF4">#REF!</definedName>
    <definedName name="_GPF6" localSheetId="1">#REF!</definedName>
    <definedName name="_GPF6" localSheetId="7">#REF!</definedName>
    <definedName name="_GPF6" localSheetId="4">'Percentage Guidelines'!$C$6:$G$44</definedName>
    <definedName name="_GPF6">#REF!</definedName>
    <definedName name="GPSA" localSheetId="1">#REF!</definedName>
    <definedName name="GPSA" localSheetId="7">#REF!</definedName>
    <definedName name="GPSA" localSheetId="4">'Percentage Guidelines'!$C$194:$D$232</definedName>
    <definedName name="GPSA">#REF!</definedName>
    <definedName name="GPSC" localSheetId="1">#REF!</definedName>
    <definedName name="GPSC" localSheetId="7">#REF!</definedName>
    <definedName name="GPSC" localSheetId="4">'Percentage Guidelines'!$C$147:$E$185</definedName>
    <definedName name="GPSC">#REF!</definedName>
    <definedName name="GPSR" localSheetId="1">#REF!</definedName>
    <definedName name="GPSR" localSheetId="7">#REF!</definedName>
    <definedName name="GPSR" localSheetId="4">'Percentage Guidelines'!$C$241:$D$279</definedName>
    <definedName name="GPSR">#REF!</definedName>
    <definedName name="GuidePercentFam2" localSheetId="1">#REF!</definedName>
    <definedName name="GuidePercentFam2" localSheetId="7">#REF!</definedName>
    <definedName name="GuidePercentFam2">#REF!</definedName>
    <definedName name="GuidePercentFam4" localSheetId="1">#REF!</definedName>
    <definedName name="GuidePercentFam4" localSheetId="7">#REF!</definedName>
    <definedName name="GuidePercentFam4">#REF!</definedName>
    <definedName name="GuidePercentSingle" localSheetId="1">#REF!,#REF!</definedName>
    <definedName name="GuidePercentSingle" localSheetId="7">#REF!,#REF!</definedName>
    <definedName name="GuidePercentSingle" localSheetId="4">#REF!,#REF!</definedName>
    <definedName name="GuidePercentSingle">#REF!,#REF!</definedName>
    <definedName name="GuidePercentSingleRoomate" localSheetId="1">#REF!,#REF!</definedName>
    <definedName name="GuidePercentSingleRoomate" localSheetId="7">#REF!,#REF!</definedName>
    <definedName name="GuidePercentSingleRoomate">#REF!,#REF!</definedName>
    <definedName name="_xlnm.Print_Area" localSheetId="1">'30 Day Tracker'!$A$1:$P$48</definedName>
    <definedName name="_xlnm.Print_Area" localSheetId="7">'Balanced Spending Plan'!$B$3:$E$155</definedName>
    <definedName name="_xlnm.Print_Area" localSheetId="3">'Current Spending Plan'!$B$3:$E$155</definedName>
    <definedName name="_xlnm.Print_Area" localSheetId="4">'Percentage Guidelines'!$B$51:$I$97</definedName>
    <definedName name="_xlnm.Print_Area" localSheetId="2">'Variable Expenses'!$B$3:$E$21</definedName>
    <definedName name="_xlnm.Print_Titles" localSheetId="1">'30 Day Tracker'!$A:$A</definedName>
  </definedNames>
  <calcPr calcId="18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13" i="74" l="1"/>
  <c r="C14" i="74"/>
  <c r="C15" i="74"/>
  <c r="C16" i="74"/>
  <c r="C12" i="74"/>
  <c r="C43" i="79" l="1"/>
  <c r="C15" i="79"/>
  <c r="E12" i="79"/>
  <c r="G12" i="79" s="1"/>
  <c r="D14" i="74" s="1"/>
  <c r="E11" i="79"/>
  <c r="G11" i="79" s="1"/>
  <c r="D13" i="74" s="1"/>
  <c r="E13" i="74" s="1"/>
  <c r="G6" i="79"/>
  <c r="E13" i="79" s="1"/>
  <c r="G13" i="79" s="1"/>
  <c r="D15" i="74" s="1"/>
  <c r="F33" i="74"/>
  <c r="F17" i="74"/>
  <c r="E15" i="74"/>
  <c r="E14" i="74"/>
  <c r="E14" i="79" l="1"/>
  <c r="G14" i="79" s="1"/>
  <c r="D16" i="74" s="1"/>
  <c r="E16" i="74" s="1"/>
  <c r="E10" i="79"/>
  <c r="G10" i="79" s="1"/>
  <c r="D12" i="74" s="1"/>
  <c r="G15" i="79"/>
  <c r="E8" i="79"/>
  <c r="G8" i="79" s="1"/>
  <c r="D10" i="74" s="1"/>
  <c r="C17" i="74"/>
  <c r="H276" i="78"/>
  <c r="G276" i="78"/>
  <c r="F276" i="78"/>
  <c r="E276" i="78"/>
  <c r="D276" i="78"/>
  <c r="C276" i="78"/>
  <c r="H253" i="78"/>
  <c r="G253" i="78"/>
  <c r="F253" i="78"/>
  <c r="E253" i="78"/>
  <c r="D253" i="78"/>
  <c r="C253" i="78"/>
  <c r="H250" i="78"/>
  <c r="G250" i="78"/>
  <c r="F250" i="78"/>
  <c r="E250" i="78"/>
  <c r="D250" i="78"/>
  <c r="C250" i="78"/>
  <c r="H229" i="78"/>
  <c r="G229" i="78"/>
  <c r="F229" i="78"/>
  <c r="E229" i="78"/>
  <c r="D229" i="78"/>
  <c r="C229" i="78"/>
  <c r="H206" i="78"/>
  <c r="G206" i="78"/>
  <c r="F206" i="78"/>
  <c r="E206" i="78"/>
  <c r="D206" i="78"/>
  <c r="C206" i="78"/>
  <c r="H203" i="78"/>
  <c r="G203" i="78"/>
  <c r="F203" i="78"/>
  <c r="E203" i="78"/>
  <c r="D203" i="78"/>
  <c r="C203" i="78"/>
  <c r="H182" i="78"/>
  <c r="G182" i="78"/>
  <c r="F182" i="78"/>
  <c r="E182" i="78"/>
  <c r="D182" i="78"/>
  <c r="C182" i="78"/>
  <c r="H159" i="78"/>
  <c r="G159" i="78"/>
  <c r="F159" i="78"/>
  <c r="E159" i="78"/>
  <c r="D159" i="78"/>
  <c r="C159" i="78"/>
  <c r="H156" i="78"/>
  <c r="G156" i="78"/>
  <c r="F156" i="78"/>
  <c r="E156" i="78"/>
  <c r="D156" i="78"/>
  <c r="C156" i="78"/>
  <c r="H135" i="78"/>
  <c r="G135" i="78"/>
  <c r="F135" i="78"/>
  <c r="E135" i="78"/>
  <c r="D135" i="78"/>
  <c r="C135" i="78"/>
  <c r="I112" i="78"/>
  <c r="H112" i="78"/>
  <c r="G112" i="78"/>
  <c r="F112" i="78"/>
  <c r="E112" i="78"/>
  <c r="D112" i="78"/>
  <c r="C112" i="78"/>
  <c r="H109" i="78"/>
  <c r="G109" i="78"/>
  <c r="F109" i="78"/>
  <c r="E109" i="78"/>
  <c r="D109" i="78"/>
  <c r="C109" i="78"/>
  <c r="H88" i="78"/>
  <c r="G88" i="78"/>
  <c r="F88" i="78"/>
  <c r="E88" i="78"/>
  <c r="D88" i="78"/>
  <c r="C88" i="78"/>
  <c r="H65" i="78"/>
  <c r="G65" i="78"/>
  <c r="F65" i="78"/>
  <c r="E65" i="78"/>
  <c r="D65" i="78"/>
  <c r="C65" i="78"/>
  <c r="H62" i="78"/>
  <c r="G62" i="78"/>
  <c r="F62" i="78"/>
  <c r="E62" i="78"/>
  <c r="D62" i="78"/>
  <c r="C62" i="78"/>
  <c r="H41" i="78"/>
  <c r="G41" i="78"/>
  <c r="F41" i="78"/>
  <c r="E41" i="78"/>
  <c r="D41" i="78"/>
  <c r="C41" i="78"/>
  <c r="H18" i="78"/>
  <c r="G18" i="78"/>
  <c r="F18" i="78"/>
  <c r="E18" i="78"/>
  <c r="D18" i="78"/>
  <c r="C18" i="78"/>
  <c r="H15" i="78"/>
  <c r="G15" i="78"/>
  <c r="F15" i="78"/>
  <c r="E15" i="78"/>
  <c r="D15" i="78"/>
  <c r="C15" i="78"/>
  <c r="D17" i="74" l="1"/>
  <c r="E12" i="74"/>
  <c r="E17" i="74" s="1"/>
  <c r="G16" i="79"/>
  <c r="E7" i="74" s="1"/>
  <c r="D51" i="52"/>
  <c r="C22" i="74" s="1"/>
  <c r="D24" i="52"/>
  <c r="D18" i="52"/>
  <c r="C10" i="74" s="1"/>
  <c r="E10" i="74" s="1"/>
  <c r="D6" i="52"/>
  <c r="E6" i="74" s="1"/>
  <c r="D37" i="52"/>
  <c r="C21" i="74" s="1"/>
  <c r="E22" i="74" l="1"/>
  <c r="D19" i="74"/>
  <c r="E5" i="74"/>
  <c r="C19" i="74"/>
  <c r="E19" i="74" s="1"/>
  <c r="F19" i="74"/>
  <c r="F34" i="74" s="1"/>
  <c r="E38" i="79"/>
  <c r="G38" i="79" s="1"/>
  <c r="D30" i="74" s="1"/>
  <c r="E30" i="79"/>
  <c r="G30" i="79" s="1"/>
  <c r="D26" i="74" s="1"/>
  <c r="E22" i="79"/>
  <c r="G22" i="79" s="1"/>
  <c r="D22" i="74" s="1"/>
  <c r="E26" i="79"/>
  <c r="G26" i="79" s="1"/>
  <c r="D24" i="74" s="1"/>
  <c r="E36" i="79"/>
  <c r="G36" i="79" s="1"/>
  <c r="D29" i="74" s="1"/>
  <c r="E28" i="79"/>
  <c r="G28" i="79" s="1"/>
  <c r="D25" i="74" s="1"/>
  <c r="E20" i="79"/>
  <c r="G20" i="79" s="1"/>
  <c r="E34" i="79"/>
  <c r="G34" i="79" s="1"/>
  <c r="D28" i="74" s="1"/>
  <c r="H17" i="79"/>
  <c r="E42" i="79"/>
  <c r="G42" i="79" s="1"/>
  <c r="D32" i="74" s="1"/>
  <c r="E40" i="79"/>
  <c r="G40" i="79" s="1"/>
  <c r="D31" i="74" s="1"/>
  <c r="E32" i="79"/>
  <c r="G32" i="79" s="1"/>
  <c r="D27" i="74" s="1"/>
  <c r="E24" i="79"/>
  <c r="G24" i="79" s="1"/>
  <c r="D23" i="74" s="1"/>
  <c r="E33" i="52"/>
  <c r="G44" i="79" l="1"/>
  <c r="H44" i="79" s="1"/>
  <c r="D21" i="74"/>
  <c r="M46" i="64"/>
  <c r="M48" i="64" s="1"/>
  <c r="D136" i="52"/>
  <c r="C32" i="74" s="1"/>
  <c r="E32" i="74" s="1"/>
  <c r="D129" i="52"/>
  <c r="C31" i="74" s="1"/>
  <c r="E31" i="74" s="1"/>
  <c r="D119" i="52"/>
  <c r="C30" i="74" s="1"/>
  <c r="E30" i="74" s="1"/>
  <c r="D112" i="52"/>
  <c r="C29" i="74" s="1"/>
  <c r="E29" i="74" s="1"/>
  <c r="D107" i="52"/>
  <c r="C28" i="74" s="1"/>
  <c r="E28" i="74" s="1"/>
  <c r="D102" i="52"/>
  <c r="C27" i="74" s="1"/>
  <c r="E27" i="74" s="1"/>
  <c r="D94" i="52"/>
  <c r="C26" i="74" s="1"/>
  <c r="E26" i="74" s="1"/>
  <c r="D64" i="52"/>
  <c r="C24" i="74" s="1"/>
  <c r="E24" i="74" s="1"/>
  <c r="E21" i="51"/>
  <c r="E20" i="51"/>
  <c r="E19" i="51"/>
  <c r="E18" i="51"/>
  <c r="E17" i="51"/>
  <c r="E16" i="51"/>
  <c r="E15" i="51"/>
  <c r="E14" i="51"/>
  <c r="E13" i="51"/>
  <c r="E12" i="51"/>
  <c r="E11" i="51"/>
  <c r="E10" i="51"/>
  <c r="E9" i="51"/>
  <c r="E8" i="51"/>
  <c r="E7" i="51"/>
  <c r="P21" i="64"/>
  <c r="P38" i="64" s="1"/>
  <c r="O21" i="64"/>
  <c r="N21" i="64"/>
  <c r="N38" i="64" s="1"/>
  <c r="M21" i="64"/>
  <c r="M38" i="64" s="1"/>
  <c r="L21" i="64"/>
  <c r="L38" i="64" s="1"/>
  <c r="K21" i="64"/>
  <c r="J21" i="64"/>
  <c r="J38" i="64" s="1"/>
  <c r="I21" i="64"/>
  <c r="H21" i="64"/>
  <c r="H38" i="64" s="1"/>
  <c r="G21" i="64"/>
  <c r="G38" i="64" s="1"/>
  <c r="F21" i="64"/>
  <c r="F38" i="64" s="1"/>
  <c r="E21" i="64"/>
  <c r="E38" i="64" s="1"/>
  <c r="D21" i="64"/>
  <c r="D38" i="64" s="1"/>
  <c r="C21" i="64"/>
  <c r="C38" i="64" s="1"/>
  <c r="B21" i="64"/>
  <c r="B38" i="64" s="1"/>
  <c r="E46" i="64" s="1"/>
  <c r="D55" i="52"/>
  <c r="C23" i="74" s="1"/>
  <c r="I38" i="64"/>
  <c r="O38" i="64"/>
  <c r="K38" i="64"/>
  <c r="D136" i="62"/>
  <c r="D129" i="62"/>
  <c r="D119" i="62"/>
  <c r="D112" i="62"/>
  <c r="D107" i="62"/>
  <c r="D102" i="62"/>
  <c r="D94" i="62"/>
  <c r="D64" i="62"/>
  <c r="D51" i="62"/>
  <c r="D6" i="62"/>
  <c r="D18" i="62"/>
  <c r="D24" i="62"/>
  <c r="E43" i="64"/>
  <c r="D43" i="64"/>
  <c r="C43" i="64"/>
  <c r="I43" i="64"/>
  <c r="M43" i="64"/>
  <c r="O43" i="64"/>
  <c r="D37" i="62"/>
  <c r="D55" i="62"/>
  <c r="N43" i="64"/>
  <c r="K43" i="64"/>
  <c r="L43" i="64"/>
  <c r="G43" i="64"/>
  <c r="F43" i="64"/>
  <c r="P43" i="64"/>
  <c r="B43" i="64"/>
  <c r="J43" i="64"/>
  <c r="H43" i="64"/>
  <c r="D33" i="74" l="1"/>
  <c r="E21" i="74"/>
  <c r="E23" i="74"/>
  <c r="E33" i="62"/>
  <c r="E149" i="52"/>
  <c r="E47" i="64"/>
  <c r="E48" i="64" s="1"/>
  <c r="D70" i="52"/>
  <c r="D70" i="62"/>
  <c r="E149" i="62"/>
  <c r="E25" i="74" l="1"/>
  <c r="E33" i="74" s="1"/>
  <c r="C25" i="74"/>
  <c r="C33" i="74" s="1"/>
  <c r="E145" i="62"/>
  <c r="E151" i="62" s="1"/>
  <c r="E153" i="62" s="1"/>
  <c r="E145" i="52"/>
  <c r="E151" i="52" s="1"/>
  <c r="E153" i="52" s="1"/>
</calcChain>
</file>

<file path=xl/sharedStrings.xml><?xml version="1.0" encoding="utf-8"?>
<sst xmlns="http://schemas.openxmlformats.org/spreadsheetml/2006/main" count="625" uniqueCount="267">
  <si>
    <t>Date</t>
  </si>
  <si>
    <t>Month</t>
  </si>
  <si>
    <t>Year</t>
  </si>
  <si>
    <t>Category</t>
  </si>
  <si>
    <t>INCOME</t>
  </si>
  <si>
    <t>TAXES</t>
  </si>
  <si>
    <t>HOUSING</t>
  </si>
  <si>
    <t>FOOD</t>
  </si>
  <si>
    <t>DEBTS</t>
  </si>
  <si>
    <t>CLOTHING</t>
  </si>
  <si>
    <t>SAVINGS</t>
  </si>
  <si>
    <t>MISC.</t>
  </si>
  <si>
    <t>This month SUBTOTAL</t>
  </si>
  <si>
    <t>Year to Date BUDGET</t>
  </si>
  <si>
    <t>BUDGET</t>
  </si>
  <si>
    <t>SUMMARY</t>
  </si>
  <si>
    <t>This Month</t>
  </si>
  <si>
    <t>Total Income</t>
  </si>
  <si>
    <t>Minus Total Expenses</t>
  </si>
  <si>
    <t>Year to Date</t>
  </si>
  <si>
    <t>TRANSPOR.</t>
  </si>
  <si>
    <t>INSUR.</t>
  </si>
  <si>
    <t>TITHE/</t>
  </si>
  <si>
    <t>GIVING</t>
  </si>
  <si>
    <t>INVEST.</t>
  </si>
  <si>
    <t>Annual</t>
  </si>
  <si>
    <t>This month Actual</t>
  </si>
  <si>
    <t>This month vs. Budget</t>
  </si>
  <si>
    <t>Year to Date ACTUAL</t>
  </si>
  <si>
    <t>YTD Actual vs. Budget</t>
  </si>
  <si>
    <t>=</t>
  </si>
  <si>
    <t>Equals Surplus / Deficit</t>
  </si>
  <si>
    <t>Spending Category</t>
  </si>
  <si>
    <t>Amount</t>
  </si>
  <si>
    <t>Computing The Variable Expenses</t>
  </si>
  <si>
    <t>Estimated</t>
  </si>
  <si>
    <t>Expense Items</t>
  </si>
  <si>
    <t>Yearly Cost</t>
  </si>
  <si>
    <t>Cost Per Month</t>
  </si>
  <si>
    <t>1. Vacation</t>
  </si>
  <si>
    <t>2. Dentist</t>
  </si>
  <si>
    <t>3. Doctor</t>
  </si>
  <si>
    <t>4. Automobile</t>
  </si>
  <si>
    <t>5. Life Insurance</t>
  </si>
  <si>
    <t>6. Health Insurance</t>
  </si>
  <si>
    <t>7. Auto Insurance</t>
  </si>
  <si>
    <t>8. Home Insurance</t>
  </si>
  <si>
    <t>9. Clothing</t>
  </si>
  <si>
    <t>10. Investments</t>
  </si>
  <si>
    <t>11. Other</t>
  </si>
  <si>
    <t>12. Other</t>
  </si>
  <si>
    <t>13. Other</t>
  </si>
  <si>
    <t>14. Other</t>
  </si>
  <si>
    <t>15. Other</t>
  </si>
  <si>
    <t>GROSS MONTHLY INCOME</t>
  </si>
  <si>
    <t xml:space="preserve">Monthly Salary </t>
  </si>
  <si>
    <t>Interest Income</t>
  </si>
  <si>
    <t>Dividends</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</si>
  <si>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</si>
  <si>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</si>
  <si>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</si>
  <si>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</si>
  <si>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</si>
  <si>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</si>
  <si>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</si>
  <si>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</si>
  <si>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</si>
  <si>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</si>
  <si>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</si>
  <si>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</si>
  <si>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Other</t>
  </si>
  <si>
    <t>Rent</t>
  </si>
  <si>
    <t>Insurance</t>
  </si>
  <si>
    <t>Property Taxes</t>
  </si>
  <si>
    <t>Electricity</t>
  </si>
  <si>
    <t>Gas</t>
  </si>
  <si>
    <t>Water</t>
  </si>
  <si>
    <t>Sanitation</t>
  </si>
  <si>
    <t>Maintenance</t>
  </si>
  <si>
    <t>Category 4 - Food (monthly)</t>
  </si>
  <si>
    <t>Grocery</t>
  </si>
  <si>
    <t>Category 5 - Transportation (monthly)</t>
  </si>
  <si>
    <t>Gas &amp; Oil</t>
  </si>
  <si>
    <t>Licenses &amp; Taxes</t>
  </si>
  <si>
    <t>Life</t>
  </si>
  <si>
    <t>Health</t>
  </si>
  <si>
    <t>Disability</t>
  </si>
  <si>
    <t>Category 8 - Entertainment &amp; Recreation (monthly)</t>
  </si>
  <si>
    <t>Baby Sitters</t>
  </si>
  <si>
    <t>Activities / Trips</t>
  </si>
  <si>
    <t>Vacation</t>
  </si>
  <si>
    <t>Pets</t>
  </si>
  <si>
    <t>Category 9 - Clothing (monthly)</t>
  </si>
  <si>
    <t>Husband/Wife Clothing Needs</t>
  </si>
  <si>
    <t>Category 10 - Savings (monthly)</t>
  </si>
  <si>
    <t>Savings Account</t>
  </si>
  <si>
    <t>Doctor</t>
  </si>
  <si>
    <t>Dentist</t>
  </si>
  <si>
    <t>Prescriptions</t>
  </si>
  <si>
    <t>Category 12 - Miscellaneous (monthly)</t>
  </si>
  <si>
    <t>Toiletries / Cosmetics</t>
  </si>
  <si>
    <t>Beauty / Barber</t>
  </si>
  <si>
    <t>Laundry / Cleaning</t>
  </si>
  <si>
    <t>Allowances</t>
  </si>
  <si>
    <t>Subscriptions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</si>
  <si>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</si>
  <si>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</si>
  <si>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</si>
  <si>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</si>
  <si>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</si>
  <si>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</si>
  <si>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</si>
  <si>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</si>
  <si>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</si>
  <si>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</si>
  <si>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</si>
  <si>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</si>
  <si>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</si>
  <si>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</si>
  <si>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</si>
  <si>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</si>
  <si>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</si>
  <si>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t>Please input your data in the "yellow" areas only.</t>
  </si>
  <si>
    <t>1.</t>
  </si>
  <si>
    <t>2.</t>
  </si>
  <si>
    <t>3.</t>
  </si>
  <si>
    <t>Date:</t>
  </si>
  <si>
    <t>Instructions:</t>
  </si>
  <si>
    <t>/ 12 =</t>
  </si>
  <si>
    <t>Category 3 - Housing (monthly)</t>
  </si>
  <si>
    <t>Total Other (NOT on Debt List)</t>
  </si>
  <si>
    <r>
      <t xml:space="preserve">Total Business/Investment Debt </t>
    </r>
    <r>
      <rPr>
        <i/>
        <sz val="10"/>
        <rFont val="Arial"/>
        <family val="2"/>
      </rPr>
      <t>(from Debt List)</t>
    </r>
  </si>
  <si>
    <t>Monthly Living Expenses</t>
  </si>
  <si>
    <t>Monthly Income</t>
  </si>
  <si>
    <t>NET SPENDABLE INCOME (monthly)</t>
  </si>
  <si>
    <t>LESS</t>
  </si>
  <si>
    <t>Social Security (FICA)</t>
  </si>
  <si>
    <t>Local Taxes</t>
  </si>
  <si>
    <t>State Taxes</t>
  </si>
  <si>
    <t>Medicare</t>
  </si>
  <si>
    <t>Credit Union</t>
  </si>
  <si>
    <t>Gifts (including Christmas)</t>
  </si>
  <si>
    <t>Auto Insurance</t>
  </si>
  <si>
    <t>Category 6 - Insurance (monthly)</t>
  </si>
  <si>
    <t>Category 7 - Debts (monthly)</t>
  </si>
  <si>
    <t>Children's Clothing Needs</t>
  </si>
  <si>
    <t xml:space="preserve"> </t>
  </si>
  <si>
    <t>Cable TV / Internet Service</t>
  </si>
  <si>
    <t>Other - Tolls/Parking/Transit Fares</t>
  </si>
  <si>
    <t>Replacement</t>
  </si>
  <si>
    <t>Eye Glasses / Contacts</t>
  </si>
  <si>
    <t>WELLNESS</t>
  </si>
  <si>
    <t>Category 11 - Health &amp; Wellness (monthly)</t>
  </si>
  <si>
    <t>CHILD CARE</t>
  </si>
  <si>
    <t>SCHOOL/</t>
  </si>
  <si>
    <t>RECREATION</t>
  </si>
  <si>
    <t>ENTERTAINMENT</t>
  </si>
  <si>
    <t>HEALTH &amp;</t>
  </si>
  <si>
    <t>ALLOCATED AMOUNT</t>
  </si>
  <si>
    <t>Total Business/Investment Debt (from Debt List)</t>
  </si>
  <si>
    <t>Health/Dental</t>
  </si>
  <si>
    <t>The worksheets have been provided to you with "protected" data fields. If you need to make adjustments to any formulas</t>
  </si>
  <si>
    <t xml:space="preserve">or tax rates, please save your file, then "unprotect" the appropriate sheet(s) by using the password "2015" (without quotes). </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</si>
  <si>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</si>
  <si>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r>
      <rPr>
        <b/>
        <vertAlign val="superscript"/>
        <sz val="12"/>
        <color rgb="FFFF0000"/>
        <rFont val="Arial"/>
        <family val="2"/>
      </rPr>
      <t>1</t>
    </r>
    <r>
      <rPr>
        <b/>
        <sz val="12"/>
        <color rgb="FFFF0000"/>
        <rFont val="Arial"/>
        <family val="2"/>
      </rPr>
      <t xml:space="preserve"> </t>
    </r>
    <r>
      <rPr>
        <b/>
        <sz val="12"/>
        <rFont val="Arial"/>
        <family val="2"/>
      </rPr>
      <t xml:space="preserve">This form corresponds to Page 119 of the Do Well Life Group Manual. </t>
    </r>
  </si>
  <si>
    <t>© 2019 Crown Financial Ministries. All Rights Reserved. Crown.org</t>
  </si>
  <si>
    <t>Budget 
Practical Financial Workbook</t>
  </si>
  <si>
    <t>© 2020 Crown Financial Ministries. All Rights Reserved. Crown.org</t>
  </si>
  <si>
    <t>Telephone / Cell phone</t>
  </si>
  <si>
    <t>Eating Out / Lunches</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</si>
  <si>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</si>
  <si>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</si>
  <si>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</si>
  <si>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</si>
  <si>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</si>
  <si>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</si>
  <si>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</si>
  <si>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</si>
  <si>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</si>
  <si>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</si>
  <si>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</si>
  <si>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</si>
  <si>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</si>
  <si>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</si>
  <si>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</si>
  <si>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</si>
  <si>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</si>
  <si>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</si>
  <si>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</si>
  <si>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</si>
  <si>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</si>
  <si>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</si>
  <si>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</si>
  <si>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</si>
  <si>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</si>
  <si>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</si>
  <si>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</si>
  <si>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</si>
  <si>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</si>
  <si>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</si>
  <si>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</si>
  <si>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</si>
  <si>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</si>
  <si>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</si>
  <si>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</si>
  <si>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</si>
  <si>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</si>
  <si>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</si>
  <si>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</si>
  <si>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</si>
  <si>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</si>
  <si>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</si>
  <si>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</si>
  <si>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</si>
  <si>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</si>
  <si>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</si>
  <si>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</si>
  <si>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</si>
  <si>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</si>
  <si>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2e. Taxes: Other</t>
  </si>
  <si>
    <t>Taxes Total:</t>
  </si>
  <si>
    <t>Net Spendable Income (NSI)</t>
  </si>
  <si>
    <t>13. Investments</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</si>
  <si>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</si>
  <si>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</si>
  <si>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</si>
  <si>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</si>
  <si>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</si>
  <si>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r>
      <t xml:space="preserve">Percentage Spending Plan </t>
    </r>
    <r>
      <rPr>
        <b/>
        <vertAlign val="superscript"/>
        <sz val="12"/>
        <color rgb="FFFF0000"/>
        <rFont val="Arial"/>
        <family val="2"/>
      </rPr>
      <t>1</t>
    </r>
  </si>
  <si>
    <t>Annual Income:</t>
  </si>
  <si>
    <t>Gross Monthly Income:</t>
  </si>
  <si>
    <r>
      <t xml:space="preserve">Use appropriate % from "Percentage Guide" tab </t>
    </r>
    <r>
      <rPr>
        <b/>
        <vertAlign val="superscript"/>
        <sz val="10"/>
        <color rgb="FFFF0000"/>
        <rFont val="Arial"/>
        <family val="2"/>
      </rPr>
      <t>2</t>
    </r>
  </si>
  <si>
    <t>x</t>
  </si>
  <si>
    <t>2a. Taxes: Federal</t>
  </si>
  <si>
    <t>2d. Taxes: State</t>
  </si>
  <si>
    <t>Total taxes:</t>
  </si>
  <si>
    <t>Annual NSI</t>
  </si>
  <si>
    <t>Percentage</t>
  </si>
  <si>
    <t xml:space="preserve">     Net Spendable Income percentages below should add to 100%</t>
  </si>
  <si>
    <r>
      <t>14. School/Child Care</t>
    </r>
    <r>
      <rPr>
        <b/>
        <vertAlign val="superscript"/>
        <sz val="12"/>
        <color indexed="10"/>
        <rFont val="Arial"/>
        <family val="2"/>
      </rPr>
      <t>2</t>
    </r>
  </si>
  <si>
    <t>Total: (cannot exceed 100%)</t>
  </si>
  <si>
    <t>TOTAL: (cannot exceed Net Spendable Income)</t>
  </si>
  <si>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</si>
  <si>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</si>
  <si>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</si>
  <si>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</si>
  <si>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Save this file to your computer under the file name that makes sense for you, such as "My Budget Analysis Forms".XLS.</t>
  </si>
  <si>
    <t>30 Day Tracker</t>
  </si>
  <si>
    <t>Variable Expenses</t>
  </si>
  <si>
    <t>Current Spending Plan</t>
  </si>
  <si>
    <t>Percentage Guidelines</t>
  </si>
  <si>
    <t>Percentage Spending Plan</t>
  </si>
  <si>
    <t>Spending Plan Analysis</t>
  </si>
  <si>
    <t>Balanced Spending Plan</t>
  </si>
  <si>
    <t>TABLE OF CONTENTS</t>
  </si>
  <si>
    <t>Begin tracking your spending, daily, so you are knowing where your money is going.</t>
  </si>
  <si>
    <t>Use this to obtain a reasonable monthly budget figure for irregular or non-monthly expenses.</t>
  </si>
  <si>
    <t>Find the closest scenario to your situation and use the appropriate percentage guideline for your Percentage Spending Plan figures.</t>
  </si>
  <si>
    <t>Use the Percentage Guidelines to get specific figures that fit your situation.</t>
  </si>
  <si>
    <t>Compare your current spending to the guideline budget amounts, and begin making adjustments until you have a balanced budget.</t>
  </si>
  <si>
    <t>Transfer your adjusted balanced budget figures here.</t>
  </si>
  <si>
    <t>Complete this to give a picture of your current spending.</t>
  </si>
  <si>
    <t xml:space="preserve">Current Spending Plan </t>
  </si>
  <si>
    <r>
      <t xml:space="preserve">Balanced Spending Plan </t>
    </r>
    <r>
      <rPr>
        <b/>
        <vertAlign val="superscript"/>
        <sz val="16"/>
        <color rgb="FFFF0000"/>
        <rFont val="Arial"/>
        <family val="2"/>
      </rPr>
      <t>1</t>
    </r>
  </si>
  <si>
    <t xml:space="preserve">Mortgage(s) </t>
  </si>
  <si>
    <t xml:space="preserve">Auto Payment(s) </t>
  </si>
  <si>
    <r>
      <t xml:space="preserve">Total Other </t>
    </r>
    <r>
      <rPr>
        <sz val="10"/>
        <rFont val="Arial"/>
        <family val="2"/>
      </rPr>
      <t>(NOT on Debt List or extra payments on debts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</si>
</sst>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
    <numFmt numFmtId="167" formatCode="&quot;$&quot;#,##0"/>
  </numFmts>
  <fonts count="35" x14ac:knownFonts="1">
    <font>
      <sz val="10"/>
      <name val="Arial"/>
    </font>
    <font>
      <sz val="10"/>
      <name val="Arial"/>
      <family val="2"/>
    </font>
    <font>
      <b/>
      <sz val="10"/>
      <name val="Arial"/>
      <family val="2"/>
    </font>
    <font>
      <sz val="10"/>
      <name val="Arial"/>
      <family val="2"/>
    </font>
    <font>
      <b/>
      <sz val="12"/>
      <name val="Arial"/>
      <family val="2"/>
    </font>
    <font>
      <sz val="12"/>
      <name val="Arial"/>
      <family val="2"/>
    </font>
    <font>
      <b/>
      <sz val="14"/>
      <name val="Arial"/>
      <family val="2"/>
    </font>
    <font>
      <sz val="18"/>
      <name val="Arial"/>
      <family val="2"/>
    </font>
    <font>
      <b/>
      <sz val="16"/>
      <name val="Arial"/>
      <family val="2"/>
    </font>
    <font>
      <b/>
      <sz val="12"/>
      <color indexed="10"/>
      <name val="Arial"/>
      <family val="2"/>
    </font>
    <font>
      <b/>
      <sz val="8"/>
      <name val="Arial"/>
      <family val="2"/>
    </font>
    <font>
      <sz val="14"/>
      <name val="Arial"/>
      <family val="2"/>
    </font>
    <font>
      <b/>
      <sz val="9"/>
      <name val="Arial"/>
      <family val="2"/>
    </font>
    <font>
      <sz val="9"/>
      <name val="Arial"/>
      <family val="2"/>
    </font>
    <font>
      <b/>
      <sz val="14"/>
      <color indexed="10"/>
      <name val="Arial"/>
      <family val="2"/>
    </font>
    <font>
      <b/>
      <i/>
      <sz val="16"/>
      <name val="Arial"/>
      <family val="2"/>
    </font>
    <font>
      <b/>
      <i/>
      <sz val="12"/>
      <name val="Arial"/>
      <family val="2"/>
    </font>
    <font>
      <b/>
      <i/>
      <sz val="10"/>
      <name val="Arial"/>
      <family val="2"/>
    </font>
    <font>
      <b/>
      <i/>
      <sz val="14"/>
      <name val="Arial"/>
      <family val="2"/>
    </font>
    <font>
      <i/>
      <sz val="10"/>
      <name val="Arial"/>
      <family val="2"/>
    </font>
    <font>
      <sz val="10"/>
      <color rgb="FFFF0000"/>
      <name val="Arial"/>
      <family val="2"/>
    </font>
    <font>
      <b/>
      <sz val="12"/>
      <color rgb="FFFF0000"/>
      <name val="Arial"/>
      <family val="2"/>
    </font>
    <font>
      <b/>
      <vertAlign val="superscript"/>
      <sz val="16"/>
      <color rgb="FFFF0000"/>
      <name val="Arial"/>
      <family val="2"/>
    </font>
    <font>
      <b/>
      <vertAlign val="superscript"/>
      <sz val="12"/>
      <color rgb="FFFF0000"/>
      <name val="Arial"/>
      <family val="2"/>
    </font>
    <font>
      <u/>
      <sz val="10"/>
      <color theme="10"/>
      <name val="Arial"/>
      <family val="2"/>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b/>
      <vertAlign val="superscript"/>
      <sz val="10"/>
      <color rgb="FFFF0000"/>
      <name val="Arial"/>
      <family val="2"/>
    </font>
    <font>
      <b/>
      <sz val="10"/>
      <color theme="1"/>
      <name val="Arial"/>
      <family val="2"/>
    </font>
    <font>
      <b/>
      <vertAlign val="superscript"/>
      <sz val="12"/>
      <color indexed="10"/>
      <name val="Arial"/>
      <family val="2"/>
    </font>
    <font>
      <b/>
      <vertAlign val="superscript"/>
      <sz val="10"/>
      <color theme="1"/>
      <name val="Arial"/>
      <family val="2"/>
    </font>
  </fonts>
  <fills count="1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8"/>
        <bgColor indexed="64"/>
      </patternFill>
    </fill>
    <fill>
      <patternFill patternType="solid">
        <fgColor indexed="65"/>
        <bgColor indexed="64"/>
      </patternFill>
    </fill>
    <fill>
      <patternFill patternType="solid">
        <fgColor indexed="9"/>
        <bgColor indexed="31"/>
      </patternFill>
    </fill>
    <fill>
      <patternFill patternType="solid">
        <fgColor rgb="FFFFFF99"/>
        <bgColor indexed="64"/>
      </patternFill>
    </fill>
    <fill>
      <patternFill patternType="solid">
        <fgColor theme="8" tint="0.79998168889431442"/>
        <bgColor indexed="64"/>
      </patternFill>
    </fill>
    <fill>
      <patternFill patternType="solid">
        <fgColor theme="8" tint="0.79998168889431442"/>
        <bgColor indexed="31"/>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s>
  <borders count="4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cellStyleXfs>
  <cellXfs count="437">
    <xf numFmtId="0" fontId="0" fillId="0" borderId="0" xfId="0"/>
    <xf numFmtId="44" fontId="1" fillId="0" borderId="0" xfId="2"/>
    <xf numFmtId="0" fontId="0" fillId="0" borderId="0" xfId="0" applyAlignment="1">
      <alignment horizontal="center"/>
    </xf>
    <xf numFmtId="0" fontId="3" fillId="0" borderId="0" xfId="0" applyFont="1"/>
    <xf numFmtId="0" fontId="3" fillId="0" borderId="0" xfId="0" applyFont="1" applyAlignment="1">
      <alignment horizontal="center"/>
    </xf>
    <xf numFmtId="44" fontId="5" fillId="0" borderId="0" xfId="2" applyFont="1"/>
    <xf numFmtId="0" fontId="6" fillId="0" borderId="0" xfId="0" applyFont="1" applyAlignment="1">
      <alignment horizontal="center"/>
    </xf>
    <xf numFmtId="0" fontId="6" fillId="0" borderId="0" xfId="0" quotePrefix="1" applyFont="1" applyAlignment="1">
      <alignment horizontal="center"/>
    </xf>
    <xf numFmtId="44" fontId="3" fillId="0" borderId="0" xfId="2" applyFont="1" applyAlignment="1">
      <alignment horizontal="center" vertical="top" wrapText="1"/>
    </xf>
    <xf numFmtId="44" fontId="3" fillId="0" borderId="0" xfId="2" applyFont="1"/>
    <xf numFmtId="44" fontId="3" fillId="2" borderId="0" xfId="2" applyFont="1" applyFill="1"/>
    <xf numFmtId="44" fontId="3" fillId="4" borderId="1" xfId="2" applyFont="1" applyFill="1" applyBorder="1" applyAlignment="1">
      <alignment horizontal="center" wrapText="1"/>
    </xf>
    <xf numFmtId="44" fontId="3" fillId="4" borderId="2" xfId="2" applyFont="1" applyFill="1" applyBorder="1"/>
    <xf numFmtId="44" fontId="3" fillId="0" borderId="0" xfId="0" applyNumberFormat="1" applyFont="1"/>
    <xf numFmtId="0" fontId="3" fillId="5" borderId="0" xfId="0" applyFont="1" applyFill="1"/>
    <xf numFmtId="0" fontId="3" fillId="0" borderId="4" xfId="0" applyFont="1" applyBorder="1"/>
    <xf numFmtId="0" fontId="3" fillId="0" borderId="5" xfId="0" applyFont="1" applyBorder="1"/>
    <xf numFmtId="0" fontId="3" fillId="0" borderId="7" xfId="0" applyFont="1" applyBorder="1"/>
    <xf numFmtId="0" fontId="3" fillId="0" borderId="9" xfId="0" applyFont="1" applyBorder="1"/>
    <xf numFmtId="44" fontId="3" fillId="0" borderId="10" xfId="0" applyNumberFormat="1" applyFont="1" applyBorder="1"/>
    <xf numFmtId="44" fontId="3" fillId="0" borderId="0" xfId="2" applyFont="1" applyAlignment="1">
      <alignment horizontal="center"/>
    </xf>
    <xf numFmtId="44" fontId="3" fillId="2" borderId="0" xfId="2" applyFont="1" applyFill="1" applyAlignment="1">
      <alignment horizontal="center"/>
    </xf>
    <xf numFmtId="44" fontId="3" fillId="4" borderId="2" xfId="2" applyFont="1" applyFill="1" applyBorder="1" applyAlignment="1">
      <alignment horizontal="center"/>
    </xf>
    <xf numFmtId="44" fontId="3" fillId="0" borderId="0" xfId="0" applyNumberFormat="1" applyFont="1" applyAlignment="1">
      <alignment horizontal="center"/>
    </xf>
    <xf numFmtId="0" fontId="3" fillId="5" borderId="0" xfId="0" applyFont="1" applyFill="1" applyAlignment="1">
      <alignment horizontal="center"/>
    </xf>
    <xf numFmtId="0" fontId="3" fillId="0" borderId="5" xfId="0" applyFont="1" applyBorder="1" applyAlignment="1">
      <alignment horizontal="center"/>
    </xf>
    <xf numFmtId="44" fontId="3" fillId="0" borderId="6" xfId="0" applyNumberFormat="1" applyFont="1" applyBorder="1" applyAlignment="1">
      <alignment horizontal="center"/>
    </xf>
    <xf numFmtId="0" fontId="3" fillId="6" borderId="4" xfId="0" applyFont="1" applyFill="1" applyBorder="1" applyAlignment="1">
      <alignment horizontal="center"/>
    </xf>
    <xf numFmtId="44" fontId="3" fillId="0" borderId="10" xfId="0" applyNumberFormat="1" applyFont="1" applyBorder="1" applyAlignment="1">
      <alignment horizontal="center"/>
    </xf>
    <xf numFmtId="0" fontId="3" fillId="0" borderId="9" xfId="0" applyFont="1" applyBorder="1" applyAlignment="1">
      <alignment horizontal="center"/>
    </xf>
    <xf numFmtId="0" fontId="3" fillId="6" borderId="7" xfId="0" applyFont="1" applyFill="1" applyBorder="1" applyAlignment="1">
      <alignment horizontal="left"/>
    </xf>
    <xf numFmtId="0" fontId="3" fillId="6" borderId="11" xfId="0" applyFont="1" applyFill="1" applyBorder="1" applyAlignment="1">
      <alignment horizontal="left"/>
    </xf>
    <xf numFmtId="44" fontId="3" fillId="3" borderId="0" xfId="2" applyFont="1" applyFill="1" applyProtection="1">
      <protection locked="0"/>
    </xf>
    <xf numFmtId="0" fontId="3" fillId="3" borderId="0" xfId="0" applyFont="1" applyFill="1" applyProtection="1">
      <protection locked="0"/>
    </xf>
    <xf numFmtId="44" fontId="3" fillId="3" borderId="9" xfId="2" applyFont="1" applyFill="1" applyBorder="1" applyProtection="1">
      <protection locked="0"/>
    </xf>
    <xf numFmtId="0" fontId="2" fillId="0" borderId="0" xfId="0" applyFont="1" applyAlignment="1">
      <alignment horizontal="center"/>
    </xf>
    <xf numFmtId="0" fontId="4" fillId="0" borderId="0" xfId="0" applyFont="1"/>
    <xf numFmtId="44" fontId="3" fillId="3" borderId="0" xfId="2" applyFont="1" applyFill="1" applyAlignment="1" applyProtection="1">
      <alignment horizontal="center"/>
      <protection locked="0"/>
    </xf>
    <xf numFmtId="44" fontId="3" fillId="3" borderId="9" xfId="2" applyFont="1" applyFill="1" applyBorder="1" applyAlignment="1" applyProtection="1">
      <alignment horizontal="center"/>
      <protection locked="0"/>
    </xf>
    <xf numFmtId="0" fontId="8" fillId="4" borderId="0" xfId="0" applyFont="1" applyFill="1"/>
    <xf numFmtId="0" fontId="8" fillId="0" borderId="0" xfId="0" applyFont="1"/>
    <xf numFmtId="49" fontId="4" fillId="4" borderId="0" xfId="0" applyNumberFormat="1" applyFont="1" applyFill="1" applyAlignment="1">
      <alignment horizontal="left"/>
    </xf>
    <xf numFmtId="164" fontId="4" fillId="4" borderId="0" xfId="1" applyNumberFormat="1" applyFont="1" applyFill="1" applyAlignment="1">
      <alignment horizontal="center"/>
    </xf>
    <xf numFmtId="0" fontId="4" fillId="4" borderId="0" xfId="0" applyFont="1" applyFill="1"/>
    <xf numFmtId="0" fontId="4" fillId="0" borderId="9" xfId="0" applyFont="1" applyBorder="1"/>
    <xf numFmtId="0" fontId="10" fillId="4" borderId="0" xfId="0" applyFont="1" applyFill="1"/>
    <xf numFmtId="0" fontId="4" fillId="4" borderId="8" xfId="0" applyFont="1" applyFill="1" applyBorder="1"/>
    <xf numFmtId="0" fontId="5" fillId="0" borderId="0" xfId="0" applyFont="1"/>
    <xf numFmtId="44" fontId="1" fillId="4" borderId="0" xfId="2" applyFill="1"/>
    <xf numFmtId="0" fontId="11" fillId="4" borderId="0" xfId="0" applyFont="1" applyFill="1"/>
    <xf numFmtId="164" fontId="13" fillId="4" borderId="0" xfId="1" applyNumberFormat="1" applyFont="1" applyFill="1" applyAlignment="1">
      <alignment horizontal="center"/>
    </xf>
    <xf numFmtId="164" fontId="5" fillId="4" borderId="0" xfId="1" applyNumberFormat="1" applyFont="1" applyFill="1" applyAlignment="1">
      <alignment horizontal="center"/>
    </xf>
    <xf numFmtId="164" fontId="4" fillId="7" borderId="0" xfId="1" applyNumberFormat="1" applyFont="1" applyFill="1" applyAlignment="1">
      <alignment horizontal="center"/>
    </xf>
    <xf numFmtId="44" fontId="2" fillId="4" borderId="0" xfId="2" applyFont="1" applyFill="1"/>
    <xf numFmtId="49" fontId="4" fillId="4" borderId="0" xfId="2" applyNumberFormat="1" applyFont="1" applyFill="1" applyAlignment="1">
      <alignment horizontal="left" vertical="top" wrapText="1"/>
    </xf>
    <xf numFmtId="0" fontId="6" fillId="4" borderId="0" xfId="0" applyFont="1" applyFill="1"/>
    <xf numFmtId="164" fontId="5" fillId="0" borderId="0" xfId="1" applyNumberFormat="1" applyFont="1" applyAlignment="1">
      <alignment horizontal="center"/>
    </xf>
    <xf numFmtId="0" fontId="0" fillId="4" borderId="0" xfId="0" applyFill="1"/>
    <xf numFmtId="44" fontId="5" fillId="0" borderId="0" xfId="2" applyFont="1" applyAlignment="1" applyProtection="1">
      <alignment horizontal="center"/>
      <protection locked="0"/>
    </xf>
    <xf numFmtId="0" fontId="6" fillId="0" borderId="2" xfId="0" applyFont="1" applyBorder="1"/>
    <xf numFmtId="0" fontId="11" fillId="0" borderId="0" xfId="0" applyFont="1"/>
    <xf numFmtId="0" fontId="4" fillId="4" borderId="0" xfId="0" applyFont="1" applyFill="1" applyAlignment="1">
      <alignment horizontal="left"/>
    </xf>
    <xf numFmtId="44" fontId="4" fillId="4" borderId="0" xfId="2" applyFont="1" applyFill="1" applyAlignment="1">
      <alignment horizontal="left" wrapText="1"/>
    </xf>
    <xf numFmtId="44" fontId="4" fillId="4" borderId="0" xfId="2" applyFont="1" applyFill="1" applyAlignment="1">
      <alignment horizontal="left" vertical="top" wrapText="1"/>
    </xf>
    <xf numFmtId="0" fontId="14" fillId="4" borderId="0" xfId="0" applyFont="1" applyFill="1" applyAlignment="1">
      <alignment horizontal="left"/>
    </xf>
    <xf numFmtId="164" fontId="9" fillId="4" borderId="0" xfId="1" applyNumberFormat="1" applyFont="1" applyFill="1" applyAlignment="1">
      <alignment horizontal="center"/>
    </xf>
    <xf numFmtId="0" fontId="0" fillId="4" borderId="0" xfId="0" applyFill="1" applyAlignment="1">
      <alignment horizontal="left"/>
    </xf>
    <xf numFmtId="0" fontId="6" fillId="4" borderId="0" xfId="0" applyFont="1" applyFill="1" applyAlignment="1">
      <alignment horizontal="left"/>
    </xf>
    <xf numFmtId="0" fontId="0" fillId="0" borderId="0" xfId="0" applyAlignment="1">
      <alignment horizontal="left"/>
    </xf>
    <xf numFmtId="0" fontId="4" fillId="4" borderId="0" xfId="0" applyFont="1" applyFill="1" applyAlignment="1">
      <alignment horizontal="center"/>
    </xf>
    <xf numFmtId="0" fontId="10" fillId="0" borderId="0" xfId="0" applyFont="1"/>
    <xf numFmtId="44" fontId="5" fillId="0" borderId="8" xfId="2" applyFont="1" applyBorder="1" applyAlignment="1" applyProtection="1">
      <alignment horizontal="center"/>
      <protection locked="0"/>
    </xf>
    <xf numFmtId="49" fontId="4" fillId="0" borderId="0" xfId="0" applyNumberFormat="1" applyFont="1" applyAlignment="1">
      <alignment horizontal="left"/>
    </xf>
    <xf numFmtId="44" fontId="1" fillId="4" borderId="0" xfId="2" applyFill="1" applyAlignment="1">
      <alignment horizontal="center"/>
    </xf>
    <xf numFmtId="0" fontId="0" fillId="4" borderId="0" xfId="0" applyFill="1" applyAlignment="1">
      <alignment horizontal="center"/>
    </xf>
    <xf numFmtId="0" fontId="4" fillId="4" borderId="0" xfId="0" applyFont="1" applyFill="1" applyAlignment="1">
      <alignment horizontal="right"/>
    </xf>
    <xf numFmtId="44" fontId="1" fillId="4" borderId="0" xfId="2" applyFill="1" applyAlignment="1">
      <alignment horizontal="right"/>
    </xf>
    <xf numFmtId="44" fontId="5" fillId="4" borderId="0" xfId="2" applyFont="1" applyFill="1" applyAlignment="1">
      <alignment horizontal="right"/>
    </xf>
    <xf numFmtId="0" fontId="0" fillId="4" borderId="0" xfId="0" applyFill="1" applyAlignment="1">
      <alignment horizontal="right"/>
    </xf>
    <xf numFmtId="0" fontId="0" fillId="0" borderId="0" xfId="0" applyAlignment="1">
      <alignment horizontal="right"/>
    </xf>
    <xf numFmtId="17" fontId="0" fillId="0" borderId="0" xfId="0" applyNumberFormat="1" applyAlignment="1">
      <alignment horizontal="center"/>
    </xf>
    <xf numFmtId="10" fontId="1" fillId="0" borderId="0" xfId="3" applyNumberFormat="1" applyAlignment="1">
      <alignment horizontal="center"/>
    </xf>
    <xf numFmtId="10" fontId="0" fillId="0" borderId="0" xfId="0" applyNumberFormat="1" applyAlignment="1">
      <alignment horizontal="center"/>
    </xf>
    <xf numFmtId="44" fontId="2" fillId="4" borderId="0" xfId="2" applyFont="1" applyFill="1" applyAlignment="1">
      <alignment horizontal="center"/>
    </xf>
    <xf numFmtId="44" fontId="5" fillId="4" borderId="0" xfId="2" applyFont="1" applyFill="1" applyAlignment="1">
      <alignment horizontal="center"/>
    </xf>
    <xf numFmtId="44" fontId="5" fillId="4" borderId="9" xfId="2" applyFont="1" applyFill="1" applyBorder="1" applyAlignment="1">
      <alignment horizontal="center"/>
    </xf>
    <xf numFmtId="1" fontId="0" fillId="0" borderId="0" xfId="0" applyNumberFormat="1" applyAlignment="1">
      <alignment horizontal="center"/>
    </xf>
    <xf numFmtId="14" fontId="4" fillId="4" borderId="0" xfId="0" applyNumberFormat="1" applyFont="1" applyFill="1"/>
    <xf numFmtId="44" fontId="4" fillId="4" borderId="0" xfId="2" applyFont="1" applyFill="1" applyAlignment="1">
      <alignment horizontal="center"/>
    </xf>
    <xf numFmtId="44" fontId="4" fillId="4" borderId="0" xfId="2" applyFont="1" applyFill="1" applyAlignment="1">
      <alignment horizontal="right"/>
    </xf>
    <xf numFmtId="49" fontId="4" fillId="4" borderId="9" xfId="0" applyNumberFormat="1" applyFont="1" applyFill="1" applyBorder="1" applyAlignment="1">
      <alignment horizontal="center"/>
    </xf>
    <xf numFmtId="0" fontId="0" fillId="4" borderId="8" xfId="0" applyFill="1" applyBorder="1"/>
    <xf numFmtId="0" fontId="4" fillId="7" borderId="0" xfId="0" applyFont="1" applyFill="1" applyAlignment="1">
      <alignment horizontal="center"/>
    </xf>
    <xf numFmtId="44" fontId="1" fillId="4" borderId="8" xfId="2" applyFill="1" applyBorder="1"/>
    <xf numFmtId="44" fontId="5" fillId="0" borderId="10" xfId="2" applyFont="1" applyBorder="1" applyAlignment="1" applyProtection="1">
      <alignment horizontal="center"/>
      <protection locked="0"/>
    </xf>
    <xf numFmtId="44" fontId="17" fillId="4" borderId="8" xfId="2" applyFont="1" applyFill="1" applyBorder="1"/>
    <xf numFmtId="44" fontId="17" fillId="4" borderId="0" xfId="2" applyFont="1" applyFill="1"/>
    <xf numFmtId="44" fontId="17" fillId="2" borderId="9" xfId="2" applyFont="1" applyFill="1" applyBorder="1"/>
    <xf numFmtId="44" fontId="5" fillId="0" borderId="10" xfId="2" applyFont="1" applyBorder="1" applyAlignment="1">
      <alignment horizontal="center"/>
    </xf>
    <xf numFmtId="44" fontId="5" fillId="0" borderId="0" xfId="2" applyFont="1" applyAlignment="1">
      <alignment horizontal="center"/>
    </xf>
    <xf numFmtId="44" fontId="5" fillId="0" borderId="8" xfId="2" applyFont="1" applyBorder="1"/>
    <xf numFmtId="0" fontId="6" fillId="0" borderId="5" xfId="0" applyFont="1" applyBorder="1"/>
    <xf numFmtId="0" fontId="6" fillId="7" borderId="13" xfId="0" applyFont="1" applyFill="1" applyBorder="1" applyAlignment="1">
      <alignment horizontal="center"/>
    </xf>
    <xf numFmtId="44" fontId="14" fillId="4" borderId="13" xfId="2" applyFont="1" applyFill="1" applyBorder="1" applyAlignment="1">
      <alignment horizontal="center"/>
    </xf>
    <xf numFmtId="0" fontId="6" fillId="4" borderId="14" xfId="0" applyFont="1" applyFill="1" applyBorder="1"/>
    <xf numFmtId="44" fontId="2" fillId="4" borderId="8" xfId="2" applyFont="1" applyFill="1" applyBorder="1"/>
    <xf numFmtId="44" fontId="4" fillId="0" borderId="0" xfId="2" applyFont="1"/>
    <xf numFmtId="44" fontId="2" fillId="0" borderId="0" xfId="2" applyFont="1"/>
    <xf numFmtId="44" fontId="5" fillId="3" borderId="16" xfId="2" applyFont="1" applyFill="1" applyBorder="1" applyAlignment="1" applyProtection="1">
      <alignment horizontal="center"/>
      <protection locked="0"/>
    </xf>
    <xf numFmtId="44" fontId="5" fillId="3" borderId="15" xfId="2" applyFont="1" applyFill="1" applyBorder="1" applyAlignment="1" applyProtection="1">
      <alignment horizontal="center"/>
      <protection locked="0"/>
    </xf>
    <xf numFmtId="44" fontId="5" fillId="3" borderId="17" xfId="2" applyFont="1" applyFill="1" applyBorder="1" applyAlignment="1" applyProtection="1">
      <alignment horizontal="center"/>
      <protection locked="0"/>
    </xf>
    <xf numFmtId="0" fontId="15" fillId="0" borderId="0" xfId="0" applyFont="1"/>
    <xf numFmtId="0" fontId="15" fillId="0" borderId="0" xfId="0" applyFont="1" applyAlignment="1">
      <alignment horizontal="right"/>
    </xf>
    <xf numFmtId="0" fontId="4" fillId="0" borderId="0" xfId="0" applyFont="1" applyAlignment="1">
      <alignment horizontal="right"/>
    </xf>
    <xf numFmtId="0" fontId="0" fillId="0" borderId="0" xfId="0" applyAlignment="1">
      <alignment wrapText="1"/>
    </xf>
    <xf numFmtId="17" fontId="15" fillId="0" borderId="0" xfId="0" applyNumberFormat="1" applyFont="1" applyAlignment="1">
      <alignment horizontal="center"/>
    </xf>
    <xf numFmtId="10" fontId="15" fillId="0" borderId="0" xfId="0" applyNumberFormat="1" applyFont="1" applyAlignment="1">
      <alignment horizontal="center"/>
    </xf>
    <xf numFmtId="1" fontId="15" fillId="0" borderId="0" xfId="0" applyNumberFormat="1" applyFont="1" applyAlignment="1">
      <alignment horizontal="center"/>
    </xf>
    <xf numFmtId="17" fontId="4" fillId="0" borderId="0" xfId="0" applyNumberFormat="1" applyFont="1" applyAlignment="1">
      <alignment horizontal="center"/>
    </xf>
    <xf numFmtId="10" fontId="4" fillId="0" borderId="0" xfId="0" applyNumberFormat="1" applyFont="1" applyAlignment="1">
      <alignment horizontal="center"/>
    </xf>
    <xf numFmtId="1" fontId="4" fillId="0" borderId="0" xfId="0" applyNumberFormat="1" applyFont="1" applyAlignment="1">
      <alignment horizontal="center"/>
    </xf>
    <xf numFmtId="17" fontId="5" fillId="0" borderId="0" xfId="2" applyNumberFormat="1" applyFont="1" applyAlignment="1">
      <alignment horizontal="center"/>
    </xf>
    <xf numFmtId="10" fontId="5" fillId="0" borderId="0" xfId="3" applyNumberFormat="1" applyFont="1" applyAlignment="1">
      <alignment horizontal="center"/>
    </xf>
    <xf numFmtId="1" fontId="5" fillId="0" borderId="0" xfId="2" applyNumberFormat="1" applyFont="1" applyAlignment="1">
      <alignment horizontal="center"/>
    </xf>
    <xf numFmtId="44" fontId="5" fillId="4" borderId="8" xfId="2" applyFont="1" applyFill="1" applyBorder="1" applyAlignment="1">
      <alignment horizontal="left"/>
    </xf>
    <xf numFmtId="44" fontId="5" fillId="4" borderId="10" xfId="2" applyFont="1" applyFill="1" applyBorder="1" applyAlignment="1">
      <alignment horizontal="left"/>
    </xf>
    <xf numFmtId="44" fontId="5" fillId="4" borderId="6" xfId="2" applyFont="1" applyFill="1" applyBorder="1" applyAlignment="1">
      <alignment horizontal="left"/>
    </xf>
    <xf numFmtId="0" fontId="5" fillId="4" borderId="0" xfId="0" applyFont="1" applyFill="1" applyAlignment="1">
      <alignment horizontal="center"/>
    </xf>
    <xf numFmtId="49" fontId="4" fillId="0" borderId="0" xfId="0" applyNumberFormat="1" applyFont="1" applyAlignment="1">
      <alignment horizontal="center"/>
    </xf>
    <xf numFmtId="6" fontId="5" fillId="4" borderId="0" xfId="2" applyNumberFormat="1" applyFont="1" applyFill="1" applyAlignment="1">
      <alignment horizontal="right"/>
    </xf>
    <xf numFmtId="17" fontId="5" fillId="0" borderId="0" xfId="0" applyNumberFormat="1" applyFont="1" applyAlignment="1">
      <alignment horizontal="center"/>
    </xf>
    <xf numFmtId="17" fontId="1" fillId="0" borderId="0" xfId="2" applyNumberFormat="1" applyAlignment="1">
      <alignment horizontal="center"/>
    </xf>
    <xf numFmtId="1" fontId="1" fillId="0" borderId="0" xfId="2" applyNumberFormat="1" applyAlignment="1">
      <alignment horizontal="center"/>
    </xf>
    <xf numFmtId="17" fontId="4" fillId="0" borderId="0" xfId="2" applyNumberFormat="1" applyFont="1" applyAlignment="1">
      <alignment horizontal="center"/>
    </xf>
    <xf numFmtId="10" fontId="4" fillId="0" borderId="0" xfId="3" applyNumberFormat="1" applyFont="1" applyAlignment="1">
      <alignment horizontal="center"/>
    </xf>
    <xf numFmtId="1" fontId="4" fillId="0" borderId="0" xfId="2" applyNumberFormat="1" applyFont="1" applyAlignment="1">
      <alignment horizontal="center"/>
    </xf>
    <xf numFmtId="49" fontId="5" fillId="0" borderId="4" xfId="2" applyNumberFormat="1" applyFont="1" applyBorder="1" applyAlignment="1">
      <alignment horizontal="left" vertical="top" wrapText="1"/>
    </xf>
    <xf numFmtId="49" fontId="5" fillId="0" borderId="7" xfId="0" applyNumberFormat="1" applyFont="1" applyBorder="1" applyAlignment="1">
      <alignment horizontal="left"/>
    </xf>
    <xf numFmtId="0" fontId="7" fillId="0" borderId="0" xfId="0" applyFont="1"/>
    <xf numFmtId="14" fontId="11" fillId="4" borderId="1" xfId="0" applyNumberFormat="1" applyFont="1" applyFill="1" applyBorder="1" applyAlignment="1">
      <alignment horizontal="right"/>
    </xf>
    <xf numFmtId="44" fontId="5" fillId="3" borderId="8" xfId="2" applyFont="1" applyFill="1" applyBorder="1" applyAlignment="1" applyProtection="1">
      <alignment horizontal="center"/>
      <protection locked="0"/>
    </xf>
    <xf numFmtId="44" fontId="5" fillId="3" borderId="10" xfId="2" applyFont="1" applyFill="1" applyBorder="1" applyAlignment="1" applyProtection="1">
      <alignment horizontal="center"/>
      <protection locked="0"/>
    </xf>
    <xf numFmtId="44" fontId="5" fillId="0" borderId="6" xfId="2" applyFont="1" applyBorder="1" applyAlignment="1" applyProtection="1">
      <alignment horizontal="center"/>
      <protection locked="0"/>
    </xf>
    <xf numFmtId="49" fontId="5" fillId="3" borderId="7" xfId="0" applyNumberFormat="1" applyFont="1" applyFill="1" applyBorder="1" applyAlignment="1" applyProtection="1">
      <alignment horizontal="left"/>
      <protection locked="0"/>
    </xf>
    <xf numFmtId="49" fontId="5" fillId="3" borderId="11" xfId="0" applyNumberFormat="1" applyFont="1" applyFill="1" applyBorder="1" applyAlignment="1" applyProtection="1">
      <alignment horizontal="left"/>
      <protection locked="0"/>
    </xf>
    <xf numFmtId="0" fontId="6" fillId="0" borderId="0" xfId="0" applyFont="1"/>
    <xf numFmtId="44" fontId="1" fillId="0" borderId="0" xfId="2" applyAlignment="1">
      <alignment horizontal="center"/>
    </xf>
    <xf numFmtId="0" fontId="0" fillId="0" borderId="8" xfId="0" applyBorder="1"/>
    <xf numFmtId="44" fontId="6" fillId="0" borderId="3" xfId="0" applyNumberFormat="1" applyFont="1" applyBorder="1"/>
    <xf numFmtId="0" fontId="3" fillId="0" borderId="8" xfId="0" applyFont="1" applyBorder="1"/>
    <xf numFmtId="44" fontId="5" fillId="0" borderId="13" xfId="2" applyFont="1" applyBorder="1" applyAlignment="1">
      <alignment horizontal="center"/>
    </xf>
    <xf numFmtId="44" fontId="1" fillId="0" borderId="13" xfId="2" applyBorder="1" applyAlignment="1">
      <alignment horizontal="center"/>
    </xf>
    <xf numFmtId="0" fontId="0" fillId="0" borderId="14" xfId="0" applyBorder="1"/>
    <xf numFmtId="44" fontId="6" fillId="0" borderId="3" xfId="2" applyFont="1" applyBorder="1" applyAlignment="1">
      <alignment horizontal="center"/>
    </xf>
    <xf numFmtId="0" fontId="16" fillId="0" borderId="0" xfId="0" applyFont="1"/>
    <xf numFmtId="49" fontId="16" fillId="0" borderId="1" xfId="2" applyNumberFormat="1" applyFont="1" applyBorder="1" applyAlignment="1">
      <alignment horizontal="left" wrapText="1"/>
    </xf>
    <xf numFmtId="44" fontId="16" fillId="0" borderId="3" xfId="2" applyFont="1" applyBorder="1" applyAlignment="1">
      <alignment horizontal="center"/>
    </xf>
    <xf numFmtId="49" fontId="4" fillId="4" borderId="9" xfId="0" applyNumberFormat="1" applyFont="1" applyFill="1" applyBorder="1"/>
    <xf numFmtId="49" fontId="0" fillId="4" borderId="0" xfId="0" applyNumberFormat="1" applyFill="1" applyAlignment="1">
      <alignment horizontal="center"/>
    </xf>
    <xf numFmtId="49" fontId="5" fillId="0" borderId="0" xfId="2" applyNumberFormat="1" applyFont="1" applyAlignment="1">
      <alignment horizontal="left" vertical="top" wrapText="1" indent="1"/>
    </xf>
    <xf numFmtId="49" fontId="5" fillId="0" borderId="0" xfId="0" applyNumberFormat="1" applyFont="1" applyAlignment="1">
      <alignment horizontal="left" indent="1"/>
    </xf>
    <xf numFmtId="49" fontId="16" fillId="0" borderId="2" xfId="2" applyNumberFormat="1" applyFont="1" applyBorder="1" applyAlignment="1">
      <alignment horizontal="left" wrapText="1"/>
    </xf>
    <xf numFmtId="49" fontId="5" fillId="0" borderId="9" xfId="0" applyNumberFormat="1" applyFont="1" applyBorder="1" applyAlignment="1">
      <alignment horizontal="left" indent="1"/>
    </xf>
    <xf numFmtId="49" fontId="14" fillId="4" borderId="13" xfId="0" applyNumberFormat="1" applyFont="1" applyFill="1" applyBorder="1" applyAlignment="1">
      <alignment horizontal="center"/>
    </xf>
    <xf numFmtId="49" fontId="0" fillId="0" borderId="0" xfId="0" applyNumberFormat="1" applyAlignment="1">
      <alignment horizontal="center"/>
    </xf>
    <xf numFmtId="49" fontId="0" fillId="0" borderId="0" xfId="0" applyNumberFormat="1" applyAlignment="1">
      <alignment horizontal="left" indent="1"/>
    </xf>
    <xf numFmtId="49" fontId="4" fillId="0" borderId="13" xfId="0" applyNumberFormat="1" applyFont="1" applyBorder="1" applyAlignment="1">
      <alignment horizontal="center"/>
    </xf>
    <xf numFmtId="49" fontId="4" fillId="4" borderId="0" xfId="0" applyNumberFormat="1" applyFont="1" applyFill="1" applyAlignment="1">
      <alignment horizontal="center"/>
    </xf>
    <xf numFmtId="49" fontId="4" fillId="4" borderId="0" xfId="2" applyNumberFormat="1" applyFont="1" applyFill="1" applyAlignment="1">
      <alignment horizontal="center" wrapText="1"/>
    </xf>
    <xf numFmtId="49" fontId="0" fillId="4" borderId="0" xfId="0" applyNumberFormat="1" applyFill="1"/>
    <xf numFmtId="0" fontId="8" fillId="0" borderId="8" xfId="0" applyFont="1" applyBorder="1"/>
    <xf numFmtId="0" fontId="4" fillId="0" borderId="8" xfId="0" applyFont="1" applyBorder="1"/>
    <xf numFmtId="0" fontId="10" fillId="0" borderId="8" xfId="0" applyFont="1" applyBorder="1"/>
    <xf numFmtId="0" fontId="16" fillId="0" borderId="8" xfId="0" applyFont="1" applyBorder="1"/>
    <xf numFmtId="44" fontId="1" fillId="0" borderId="8" xfId="2" applyBorder="1"/>
    <xf numFmtId="44" fontId="17" fillId="0" borderId="8" xfId="2" applyFont="1" applyBorder="1"/>
    <xf numFmtId="0" fontId="6" fillId="0" borderId="8" xfId="0" applyFont="1" applyBorder="1"/>
    <xf numFmtId="44" fontId="2" fillId="0" borderId="8" xfId="2" applyFont="1" applyBorder="1"/>
    <xf numFmtId="0" fontId="16" fillId="0" borderId="2" xfId="0" applyFont="1" applyBorder="1" applyAlignment="1">
      <alignment horizontal="center"/>
    </xf>
    <xf numFmtId="49" fontId="4" fillId="0" borderId="9" xfId="0" applyNumberFormat="1" applyFont="1" applyBorder="1" applyAlignment="1">
      <alignment horizontal="left"/>
    </xf>
    <xf numFmtId="49" fontId="16" fillId="0" borderId="2" xfId="0" applyNumberFormat="1" applyFont="1" applyBorder="1" applyAlignment="1">
      <alignment horizontal="center"/>
    </xf>
    <xf numFmtId="44" fontId="18" fillId="0" borderId="3" xfId="2" applyFont="1" applyBorder="1" applyAlignment="1">
      <alignment horizontal="center"/>
    </xf>
    <xf numFmtId="49" fontId="16" fillId="0" borderId="2" xfId="0" applyNumberFormat="1" applyFont="1" applyBorder="1" applyAlignment="1">
      <alignment horizontal="left"/>
    </xf>
    <xf numFmtId="49" fontId="16" fillId="0" borderId="9" xfId="2" applyNumberFormat="1" applyFont="1" applyBorder="1" applyAlignment="1">
      <alignment horizontal="left" wrapText="1"/>
    </xf>
    <xf numFmtId="0" fontId="16" fillId="0" borderId="9" xfId="0" applyFont="1" applyBorder="1" applyAlignment="1">
      <alignment horizontal="center"/>
    </xf>
    <xf numFmtId="49" fontId="3" fillId="0" borderId="0" xfId="0" applyNumberFormat="1" applyFont="1" applyAlignment="1">
      <alignment horizontal="left"/>
    </xf>
    <xf numFmtId="49" fontId="2" fillId="0" borderId="0" xfId="0" applyNumberFormat="1" applyFont="1" applyAlignment="1">
      <alignment horizontal="left"/>
    </xf>
    <xf numFmtId="44" fontId="5" fillId="3" borderId="8" xfId="2" applyFont="1" applyFill="1" applyBorder="1" applyProtection="1">
      <protection locked="0"/>
    </xf>
    <xf numFmtId="44" fontId="5" fillId="3" borderId="10" xfId="2" applyFont="1" applyFill="1" applyBorder="1" applyProtection="1">
      <protection locked="0"/>
    </xf>
    <xf numFmtId="44" fontId="4" fillId="0" borderId="18" xfId="2" applyFont="1" applyBorder="1" applyAlignment="1">
      <alignment horizontal="center"/>
    </xf>
    <xf numFmtId="164" fontId="4" fillId="0" borderId="0" xfId="1" applyNumberFormat="1" applyFont="1" applyAlignment="1">
      <alignment horizontal="center"/>
    </xf>
    <xf numFmtId="9" fontId="5" fillId="0" borderId="0" xfId="1" applyNumberFormat="1" applyFont="1" applyAlignment="1">
      <alignment horizontal="center"/>
    </xf>
    <xf numFmtId="165" fontId="5" fillId="0" borderId="0" xfId="2" applyNumberFormat="1" applyFont="1" applyAlignment="1">
      <alignment horizontal="center"/>
    </xf>
    <xf numFmtId="165" fontId="5" fillId="0" borderId="3" xfId="2" applyNumberFormat="1" applyFont="1" applyBorder="1" applyAlignment="1">
      <alignment horizontal="center"/>
    </xf>
    <xf numFmtId="49" fontId="4" fillId="9" borderId="4" xfId="0" applyNumberFormat="1" applyFont="1" applyFill="1" applyBorder="1" applyAlignment="1">
      <alignment horizontal="center"/>
    </xf>
    <xf numFmtId="49" fontId="4" fillId="10" borderId="5" xfId="0" applyNumberFormat="1" applyFont="1" applyFill="1" applyBorder="1" applyAlignment="1">
      <alignment horizontal="center"/>
    </xf>
    <xf numFmtId="49" fontId="4" fillId="10" borderId="5" xfId="0" quotePrefix="1" applyNumberFormat="1" applyFont="1" applyFill="1" applyBorder="1" applyAlignment="1">
      <alignment horizontal="center"/>
    </xf>
    <xf numFmtId="49" fontId="4" fillId="10" borderId="6" xfId="0" applyNumberFormat="1" applyFont="1" applyFill="1" applyBorder="1" applyAlignment="1">
      <alignment horizontal="center"/>
    </xf>
    <xf numFmtId="49" fontId="4" fillId="9" borderId="11" xfId="0" applyNumberFormat="1" applyFont="1" applyFill="1" applyBorder="1" applyAlignment="1">
      <alignment horizontal="center"/>
    </xf>
    <xf numFmtId="49" fontId="4" fillId="10" borderId="9" xfId="0" applyNumberFormat="1" applyFont="1" applyFill="1" applyBorder="1" applyAlignment="1">
      <alignment horizontal="center"/>
    </xf>
    <xf numFmtId="49" fontId="4" fillId="10" borderId="9" xfId="0" quotePrefix="1" applyNumberFormat="1" applyFont="1" applyFill="1" applyBorder="1" applyAlignment="1">
      <alignment horizontal="center"/>
    </xf>
    <xf numFmtId="49" fontId="4" fillId="10" borderId="10" xfId="0" applyNumberFormat="1" applyFont="1" applyFill="1" applyBorder="1" applyAlignment="1">
      <alignment horizontal="center"/>
    </xf>
    <xf numFmtId="49" fontId="21" fillId="0" borderId="7" xfId="0" applyNumberFormat="1" applyFont="1" applyBorder="1" applyAlignment="1">
      <alignment horizontal="left" vertical="top"/>
    </xf>
    <xf numFmtId="49" fontId="21" fillId="0" borderId="0" xfId="0" applyNumberFormat="1" applyFont="1" applyAlignment="1">
      <alignment horizontal="left" vertical="top"/>
    </xf>
    <xf numFmtId="44" fontId="1" fillId="0" borderId="0" xfId="2" applyAlignment="1">
      <alignment horizontal="center" vertical="top" wrapText="1"/>
    </xf>
    <xf numFmtId="0" fontId="3" fillId="6" borderId="0" xfId="0" applyFont="1" applyFill="1" applyAlignment="1">
      <alignment horizontal="left"/>
    </xf>
    <xf numFmtId="0" fontId="13" fillId="0" borderId="0" xfId="0" applyFont="1" applyAlignment="1">
      <alignment horizontal="center"/>
    </xf>
    <xf numFmtId="44" fontId="1" fillId="0" borderId="0" xfId="0" applyNumberFormat="1" applyFont="1"/>
    <xf numFmtId="165" fontId="1" fillId="4" borderId="0" xfId="2" applyNumberFormat="1" applyFill="1"/>
    <xf numFmtId="165" fontId="0" fillId="4" borderId="0" xfId="0" applyNumberFormat="1" applyFill="1"/>
    <xf numFmtId="165" fontId="6" fillId="0" borderId="3" xfId="0" applyNumberFormat="1" applyFont="1" applyBorder="1"/>
    <xf numFmtId="165" fontId="3" fillId="0" borderId="8" xfId="0" applyNumberFormat="1" applyFont="1" applyBorder="1"/>
    <xf numFmtId="165" fontId="6" fillId="0" borderId="3" xfId="2" applyNumberFormat="1" applyFont="1" applyBorder="1" applyAlignment="1">
      <alignment horizontal="center"/>
    </xf>
    <xf numFmtId="165" fontId="18" fillId="0" borderId="3" xfId="2" applyNumberFormat="1" applyFont="1" applyBorder="1" applyAlignment="1">
      <alignment horizontal="center"/>
    </xf>
    <xf numFmtId="165" fontId="5" fillId="3" borderId="8" xfId="2" applyNumberFormat="1" applyFont="1" applyFill="1" applyBorder="1" applyAlignment="1" applyProtection="1">
      <alignment horizontal="center"/>
      <protection locked="0"/>
    </xf>
    <xf numFmtId="165" fontId="5" fillId="3" borderId="10" xfId="2" applyNumberFormat="1" applyFont="1" applyFill="1" applyBorder="1" applyAlignment="1" applyProtection="1">
      <alignment horizontal="center"/>
      <protection locked="0"/>
    </xf>
    <xf numFmtId="165" fontId="5" fillId="0" borderId="0" xfId="2" applyNumberFormat="1" applyFont="1" applyAlignment="1" applyProtection="1">
      <alignment horizontal="center"/>
      <protection locked="0"/>
    </xf>
    <xf numFmtId="165" fontId="16" fillId="0" borderId="3" xfId="2" applyNumberFormat="1" applyFont="1" applyBorder="1" applyAlignment="1">
      <alignment horizontal="center"/>
    </xf>
    <xf numFmtId="165" fontId="5" fillId="0" borderId="8" xfId="2" applyNumberFormat="1" applyFont="1" applyBorder="1"/>
    <xf numFmtId="165" fontId="5" fillId="3" borderId="8" xfId="2" applyNumberFormat="1" applyFont="1" applyFill="1" applyBorder="1" applyProtection="1">
      <protection locked="0"/>
    </xf>
    <xf numFmtId="165" fontId="16" fillId="0" borderId="2" xfId="2" applyNumberFormat="1" applyFont="1" applyBorder="1" applyAlignment="1">
      <alignment horizontal="left" wrapText="1"/>
    </xf>
    <xf numFmtId="165" fontId="16" fillId="0" borderId="2" xfId="0" applyNumberFormat="1" applyFont="1" applyBorder="1" applyAlignment="1">
      <alignment horizontal="center"/>
    </xf>
    <xf numFmtId="165" fontId="17" fillId="4" borderId="8" xfId="2" applyNumberFormat="1" applyFont="1" applyFill="1" applyBorder="1"/>
    <xf numFmtId="165" fontId="17" fillId="4" borderId="0" xfId="2" applyNumberFormat="1" applyFont="1" applyFill="1"/>
    <xf numFmtId="165" fontId="5" fillId="0" borderId="0" xfId="2" applyNumberFormat="1" applyFont="1" applyAlignment="1">
      <alignment horizontal="left" vertical="top" wrapText="1" indent="1"/>
    </xf>
    <xf numFmtId="165" fontId="1" fillId="0" borderId="0" xfId="2" applyNumberFormat="1" applyAlignment="1">
      <alignment horizontal="center"/>
    </xf>
    <xf numFmtId="165" fontId="1" fillId="4" borderId="8" xfId="2" applyNumberFormat="1" applyFill="1" applyBorder="1"/>
    <xf numFmtId="165" fontId="5" fillId="0" borderId="0" xfId="0" applyNumberFormat="1" applyFont="1" applyAlignment="1">
      <alignment horizontal="left" indent="1"/>
    </xf>
    <xf numFmtId="165" fontId="0" fillId="4" borderId="8" xfId="0" applyNumberFormat="1" applyFill="1" applyBorder="1"/>
    <xf numFmtId="165" fontId="4" fillId="0" borderId="0" xfId="0" applyNumberFormat="1" applyFont="1" applyAlignment="1">
      <alignment horizontal="left"/>
    </xf>
    <xf numFmtId="165" fontId="1" fillId="4" borderId="0" xfId="2" applyNumberFormat="1" applyFill="1" applyAlignment="1">
      <alignment horizontal="center"/>
    </xf>
    <xf numFmtId="165" fontId="5" fillId="0" borderId="9" xfId="0" applyNumberFormat="1" applyFont="1" applyBorder="1" applyAlignment="1">
      <alignment horizontal="left" indent="1"/>
    </xf>
    <xf numFmtId="165" fontId="5" fillId="3" borderId="10" xfId="2" applyNumberFormat="1" applyFont="1" applyFill="1" applyBorder="1" applyProtection="1">
      <protection locked="0"/>
    </xf>
    <xf numFmtId="165" fontId="5" fillId="4" borderId="0" xfId="2" applyNumberFormat="1" applyFont="1" applyFill="1" applyAlignment="1">
      <alignment horizontal="center"/>
    </xf>
    <xf numFmtId="165" fontId="4" fillId="4" borderId="0" xfId="0" applyNumberFormat="1" applyFont="1" applyFill="1" applyAlignment="1">
      <alignment horizontal="left"/>
    </xf>
    <xf numFmtId="165" fontId="5" fillId="4" borderId="9" xfId="2" applyNumberFormat="1" applyFont="1" applyFill="1" applyBorder="1" applyAlignment="1">
      <alignment horizontal="center"/>
    </xf>
    <xf numFmtId="165" fontId="6" fillId="4" borderId="0" xfId="0" applyNumberFormat="1" applyFont="1" applyFill="1"/>
    <xf numFmtId="165" fontId="14" fillId="4" borderId="13" xfId="0" applyNumberFormat="1" applyFont="1" applyFill="1" applyBorder="1" applyAlignment="1">
      <alignment horizontal="center"/>
    </xf>
    <xf numFmtId="165" fontId="6" fillId="7" borderId="13" xfId="0" applyNumberFormat="1" applyFont="1" applyFill="1" applyBorder="1" applyAlignment="1">
      <alignment horizontal="center"/>
    </xf>
    <xf numFmtId="165" fontId="14" fillId="4" borderId="13" xfId="2" applyNumberFormat="1" applyFont="1" applyFill="1" applyBorder="1" applyAlignment="1">
      <alignment horizontal="center"/>
    </xf>
    <xf numFmtId="165" fontId="6" fillId="4" borderId="14" xfId="0" applyNumberFormat="1" applyFont="1" applyFill="1" applyBorder="1"/>
    <xf numFmtId="165" fontId="0" fillId="0" borderId="0" xfId="0" applyNumberFormat="1" applyAlignment="1">
      <alignment horizontal="center"/>
    </xf>
    <xf numFmtId="165" fontId="0" fillId="0" borderId="8" xfId="0" applyNumberFormat="1" applyBorder="1"/>
    <xf numFmtId="165" fontId="10" fillId="4" borderId="0" xfId="0" applyNumberFormat="1" applyFont="1" applyFill="1"/>
    <xf numFmtId="165" fontId="0" fillId="0" borderId="0" xfId="0" applyNumberFormat="1" applyAlignment="1">
      <alignment horizontal="left" indent="1"/>
    </xf>
    <xf numFmtId="165" fontId="4" fillId="0" borderId="13" xfId="0" applyNumberFormat="1" applyFont="1" applyBorder="1" applyAlignment="1">
      <alignment horizontal="center"/>
    </xf>
    <xf numFmtId="165" fontId="5" fillId="0" borderId="13" xfId="2" applyNumberFormat="1" applyFont="1" applyBorder="1" applyAlignment="1">
      <alignment horizontal="center"/>
    </xf>
    <xf numFmtId="165" fontId="1" fillId="0" borderId="13" xfId="2" applyNumberFormat="1" applyBorder="1" applyAlignment="1">
      <alignment horizontal="center"/>
    </xf>
    <xf numFmtId="165" fontId="0" fillId="0" borderId="14" xfId="0" applyNumberFormat="1" applyBorder="1"/>
    <xf numFmtId="165" fontId="4" fillId="4" borderId="0" xfId="0" applyNumberFormat="1" applyFont="1" applyFill="1" applyAlignment="1">
      <alignment horizontal="center"/>
    </xf>
    <xf numFmtId="165" fontId="4" fillId="4" borderId="0" xfId="2" applyNumberFormat="1" applyFont="1" applyFill="1" applyAlignment="1">
      <alignment horizontal="center" wrapText="1"/>
    </xf>
    <xf numFmtId="165" fontId="2" fillId="4" borderId="0" xfId="2" applyNumberFormat="1" applyFont="1" applyFill="1" applyAlignment="1">
      <alignment horizontal="center"/>
    </xf>
    <xf numFmtId="165" fontId="4" fillId="4" borderId="0" xfId="2" applyNumberFormat="1" applyFont="1" applyFill="1" applyAlignment="1">
      <alignment horizontal="center"/>
    </xf>
    <xf numFmtId="165" fontId="2" fillId="4" borderId="8" xfId="2" applyNumberFormat="1" applyFont="1" applyFill="1" applyBorder="1"/>
    <xf numFmtId="165" fontId="2" fillId="4" borderId="0" xfId="2" applyNumberFormat="1" applyFont="1" applyFill="1"/>
    <xf numFmtId="165" fontId="0" fillId="4" borderId="0" xfId="0" applyNumberFormat="1" applyFill="1" applyAlignment="1">
      <alignment horizontal="center"/>
    </xf>
    <xf numFmtId="44" fontId="24" fillId="0" borderId="8" xfId="4" applyNumberFormat="1" applyBorder="1"/>
    <xf numFmtId="0" fontId="0" fillId="4" borderId="0" xfId="0" quotePrefix="1" applyFill="1" applyAlignment="1">
      <alignment horizontal="left"/>
    </xf>
    <xf numFmtId="0" fontId="1" fillId="4" borderId="0" xfId="0" applyFont="1" applyFill="1"/>
    <xf numFmtId="49" fontId="2" fillId="13" borderId="29" xfId="0" applyNumberFormat="1" applyFont="1" applyFill="1" applyBorder="1" applyAlignment="1">
      <alignment horizontal="left" vertical="top"/>
    </xf>
    <xf numFmtId="164" fontId="2" fillId="0" borderId="0" xfId="1" applyNumberFormat="1" applyFont="1" applyAlignment="1">
      <alignment horizontal="center"/>
    </xf>
    <xf numFmtId="164" fontId="2" fillId="0" borderId="30" xfId="1" applyNumberFormat="1" applyFont="1" applyBorder="1" applyAlignment="1">
      <alignment horizontal="center"/>
    </xf>
    <xf numFmtId="49" fontId="28" fillId="0" borderId="29" xfId="0" applyNumberFormat="1" applyFont="1" applyBorder="1" applyAlignment="1">
      <alignment horizontal="left"/>
    </xf>
    <xf numFmtId="164" fontId="2" fillId="0" borderId="16" xfId="1" applyNumberFormat="1" applyFont="1" applyBorder="1" applyAlignment="1">
      <alignment horizontal="center"/>
    </xf>
    <xf numFmtId="164" fontId="2" fillId="0" borderId="34" xfId="1" applyNumberFormat="1" applyFont="1" applyBorder="1" applyAlignment="1">
      <alignment horizontal="center"/>
    </xf>
    <xf numFmtId="49" fontId="2" fillId="0" borderId="29" xfId="0" applyNumberFormat="1" applyFont="1" applyBorder="1" applyAlignment="1">
      <alignment horizontal="left"/>
    </xf>
    <xf numFmtId="164" fontId="2" fillId="0" borderId="15" xfId="1" applyNumberFormat="1" applyFont="1" applyBorder="1" applyAlignment="1">
      <alignment horizontal="center"/>
    </xf>
    <xf numFmtId="164" fontId="2" fillId="0" borderId="35" xfId="1" applyNumberFormat="1" applyFont="1" applyBorder="1" applyAlignment="1">
      <alignment horizontal="center"/>
    </xf>
    <xf numFmtId="49" fontId="2" fillId="0" borderId="29" xfId="2" applyNumberFormat="1" applyFont="1" applyBorder="1" applyAlignment="1">
      <alignment horizontal="left" vertical="top" wrapText="1"/>
    </xf>
    <xf numFmtId="166" fontId="1" fillId="0" borderId="15" xfId="3" applyNumberFormat="1" applyFont="1" applyBorder="1" applyAlignment="1">
      <alignment horizontal="center"/>
    </xf>
    <xf numFmtId="166" fontId="1" fillId="0" borderId="35" xfId="3" applyNumberFormat="1" applyFont="1" applyBorder="1" applyAlignment="1">
      <alignment horizontal="center"/>
    </xf>
    <xf numFmtId="166" fontId="1" fillId="0" borderId="0" xfId="3" applyNumberFormat="1" applyFont="1" applyAlignment="1">
      <alignment horizontal="center"/>
    </xf>
    <xf numFmtId="166" fontId="2" fillId="0" borderId="15" xfId="3" applyNumberFormat="1" applyFont="1" applyBorder="1" applyAlignment="1">
      <alignment horizontal="center"/>
    </xf>
    <xf numFmtId="166" fontId="2" fillId="0" borderId="35" xfId="3" applyNumberFormat="1" applyFont="1" applyBorder="1" applyAlignment="1">
      <alignment horizontal="center"/>
    </xf>
    <xf numFmtId="166" fontId="2" fillId="0" borderId="0" xfId="3" applyNumberFormat="1" applyFont="1" applyAlignment="1">
      <alignment horizontal="center"/>
    </xf>
    <xf numFmtId="10" fontId="1" fillId="14" borderId="15" xfId="3" applyNumberFormat="1" applyFont="1" applyFill="1" applyBorder="1" applyAlignment="1" applyProtection="1">
      <alignment horizontal="center"/>
      <protection locked="0"/>
    </xf>
    <xf numFmtId="10" fontId="1" fillId="14" borderId="35" xfId="3" applyNumberFormat="1" applyFont="1" applyFill="1" applyBorder="1" applyAlignment="1" applyProtection="1">
      <alignment horizontal="center"/>
      <protection locked="0"/>
    </xf>
    <xf numFmtId="49" fontId="2" fillId="0" borderId="29" xfId="2" applyNumberFormat="1" applyFont="1" applyBorder="1" applyAlignment="1">
      <alignment horizontal="right" vertical="top" wrapText="1"/>
    </xf>
    <xf numFmtId="10" fontId="1" fillId="0" borderId="17" xfId="3" applyNumberFormat="1" applyFont="1" applyBorder="1" applyAlignment="1">
      <alignment horizontal="center"/>
    </xf>
    <xf numFmtId="10" fontId="1" fillId="0" borderId="36" xfId="3" applyNumberFormat="1" applyFont="1" applyBorder="1" applyAlignment="1">
      <alignment horizontal="center"/>
    </xf>
    <xf numFmtId="166" fontId="1" fillId="0" borderId="30" xfId="3" applyNumberFormat="1" applyFont="1" applyBorder="1" applyAlignment="1">
      <alignment horizontal="center"/>
    </xf>
    <xf numFmtId="164" fontId="1" fillId="0" borderId="0" xfId="1" applyNumberFormat="1" applyFont="1" applyAlignment="1">
      <alignment horizontal="center"/>
    </xf>
    <xf numFmtId="49" fontId="1" fillId="0" borderId="29" xfId="0" applyNumberFormat="1" applyFont="1" applyBorder="1" applyAlignment="1">
      <alignment horizontal="left"/>
    </xf>
    <xf numFmtId="164" fontId="1" fillId="0" borderId="15" xfId="1" applyNumberFormat="1" applyFont="1" applyBorder="1" applyAlignment="1">
      <alignment horizontal="center"/>
    </xf>
    <xf numFmtId="164" fontId="1" fillId="0" borderId="35" xfId="1" applyNumberFormat="1" applyFont="1" applyBorder="1" applyAlignment="1">
      <alignment horizontal="center"/>
    </xf>
    <xf numFmtId="49" fontId="2" fillId="0" borderId="29" xfId="0" applyNumberFormat="1" applyFont="1" applyBorder="1"/>
    <xf numFmtId="49" fontId="2" fillId="0" borderId="29" xfId="2" applyNumberFormat="1" applyFont="1" applyBorder="1" applyAlignment="1">
      <alignment vertical="top" wrapText="1"/>
    </xf>
    <xf numFmtId="166" fontId="1" fillId="0" borderId="17" xfId="3" applyNumberFormat="1" applyFont="1" applyBorder="1" applyAlignment="1">
      <alignment horizontal="center"/>
    </xf>
    <xf numFmtId="166" fontId="1" fillId="0" borderId="36" xfId="3" applyNumberFormat="1" applyFont="1" applyBorder="1" applyAlignment="1">
      <alignment horizontal="center"/>
    </xf>
    <xf numFmtId="166" fontId="1" fillId="0" borderId="18" xfId="3" applyNumberFormat="1" applyFont="1" applyBorder="1" applyAlignment="1">
      <alignment horizontal="center"/>
    </xf>
    <xf numFmtId="166" fontId="1" fillId="0" borderId="37" xfId="3" applyNumberFormat="1" applyFont="1" applyBorder="1" applyAlignment="1">
      <alignment horizontal="center"/>
    </xf>
    <xf numFmtId="0" fontId="12" fillId="0" borderId="0" xfId="0" applyFont="1" applyAlignment="1">
      <alignment vertical="top" wrapText="1"/>
    </xf>
    <xf numFmtId="44" fontId="2" fillId="0" borderId="0" xfId="2" applyFont="1" applyAlignment="1">
      <alignment horizontal="left" vertical="top" wrapText="1"/>
    </xf>
    <xf numFmtId="0" fontId="13" fillId="0" borderId="0" xfId="0" applyFont="1" applyAlignment="1">
      <alignment vertical="top" wrapText="1"/>
    </xf>
    <xf numFmtId="44" fontId="2" fillId="0" borderId="0" xfId="2" applyFont="1" applyAlignment="1">
      <alignment wrapText="1"/>
    </xf>
    <xf numFmtId="0" fontId="4" fillId="0" borderId="0" xfId="0" applyFont="1" applyAlignment="1">
      <alignment horizontal="left"/>
    </xf>
    <xf numFmtId="49" fontId="2" fillId="13" borderId="29" xfId="0" applyNumberFormat="1" applyFont="1" applyFill="1" applyBorder="1" applyAlignment="1">
      <alignment horizontal="left"/>
    </xf>
    <xf numFmtId="10" fontId="1" fillId="0" borderId="0" xfId="3" applyNumberFormat="1" applyFont="1" applyAlignment="1">
      <alignment horizontal="center"/>
    </xf>
    <xf numFmtId="10" fontId="1" fillId="0" borderId="30" xfId="3" applyNumberFormat="1" applyFont="1" applyBorder="1" applyAlignment="1">
      <alignment horizontal="center"/>
    </xf>
    <xf numFmtId="44" fontId="4" fillId="0" borderId="0" xfId="2" applyFont="1" applyAlignment="1">
      <alignment horizontal="left" wrapText="1"/>
    </xf>
    <xf numFmtId="164" fontId="2" fillId="13" borderId="0" xfId="1" applyNumberFormat="1" applyFont="1" applyFill="1" applyAlignment="1">
      <alignment horizontal="center"/>
    </xf>
    <xf numFmtId="164" fontId="10" fillId="0" borderId="0" xfId="1" applyNumberFormat="1" applyFont="1" applyAlignment="1">
      <alignment horizontal="center" wrapText="1"/>
    </xf>
    <xf numFmtId="164" fontId="10" fillId="13" borderId="0" xfId="1" applyNumberFormat="1" applyFont="1" applyFill="1" applyAlignment="1">
      <alignment wrapText="1"/>
    </xf>
    <xf numFmtId="164" fontId="10" fillId="13" borderId="0" xfId="1" applyNumberFormat="1" applyFont="1" applyFill="1" applyAlignment="1">
      <alignment horizontal="center" wrapText="1"/>
    </xf>
    <xf numFmtId="0" fontId="1" fillId="0" borderId="0" xfId="0" applyFont="1"/>
    <xf numFmtId="49" fontId="8" fillId="12" borderId="0" xfId="0" applyNumberFormat="1" applyFont="1" applyFill="1" applyAlignment="1">
      <alignment horizontal="center"/>
    </xf>
    <xf numFmtId="165" fontId="4" fillId="0" borderId="3" xfId="2" applyNumberFormat="1" applyFont="1" applyBorder="1" applyAlignment="1" applyProtection="1">
      <alignment horizontal="center"/>
      <protection locked="0"/>
    </xf>
    <xf numFmtId="49" fontId="4" fillId="0" borderId="0" xfId="2" applyNumberFormat="1" applyFont="1" applyAlignment="1">
      <alignment horizontal="left" vertical="top" wrapText="1"/>
    </xf>
    <xf numFmtId="49" fontId="4" fillId="0" borderId="0" xfId="0" applyNumberFormat="1" applyFont="1" applyAlignment="1">
      <alignment horizontal="center" vertical="top" wrapText="1"/>
    </xf>
    <xf numFmtId="49" fontId="4" fillId="0" borderId="0" xfId="2" applyNumberFormat="1" applyFont="1" applyAlignment="1">
      <alignment vertical="top" wrapText="1"/>
    </xf>
    <xf numFmtId="165" fontId="5" fillId="0" borderId="0" xfId="1" applyNumberFormat="1" applyFont="1" applyAlignment="1">
      <alignment horizontal="center"/>
    </xf>
    <xf numFmtId="42" fontId="5" fillId="8" borderId="0" xfId="1" applyNumberFormat="1" applyFont="1" applyFill="1" applyAlignment="1">
      <alignment horizontal="center"/>
    </xf>
    <xf numFmtId="42" fontId="5" fillId="0" borderId="0" xfId="1" applyNumberFormat="1" applyFont="1" applyAlignment="1">
      <alignment horizontal="center"/>
    </xf>
    <xf numFmtId="49" fontId="4" fillId="0" borderId="0" xfId="2" applyNumberFormat="1" applyFont="1" applyAlignment="1">
      <alignment horizontal="right" vertical="top" wrapText="1"/>
    </xf>
    <xf numFmtId="49" fontId="4" fillId="0" borderId="0" xfId="0" applyNumberFormat="1" applyFont="1" applyAlignment="1">
      <alignment horizontal="right"/>
    </xf>
    <xf numFmtId="167" fontId="4" fillId="0" borderId="0" xfId="1" applyNumberFormat="1" applyFont="1" applyAlignment="1">
      <alignment horizontal="center"/>
    </xf>
    <xf numFmtId="44" fontId="4" fillId="0" borderId="0" xfId="2" applyFont="1" applyAlignment="1">
      <alignment horizontal="center"/>
    </xf>
    <xf numFmtId="167" fontId="5" fillId="0" borderId="0" xfId="1" applyNumberFormat="1" applyFont="1" applyAlignment="1">
      <alignment horizontal="center"/>
    </xf>
    <xf numFmtId="42" fontId="5" fillId="8" borderId="0" xfId="1" quotePrefix="1" applyNumberFormat="1" applyFont="1" applyFill="1" applyAlignment="1">
      <alignment horizontal="center"/>
    </xf>
    <xf numFmtId="49" fontId="4" fillId="0" borderId="0" xfId="0" applyNumberFormat="1" applyFont="1"/>
    <xf numFmtId="49" fontId="4" fillId="0" borderId="0" xfId="0" applyNumberFormat="1" applyFont="1" applyAlignment="1">
      <alignment horizontal="left" wrapText="1"/>
    </xf>
    <xf numFmtId="0" fontId="11" fillId="0" borderId="0" xfId="0" applyFont="1" applyAlignment="1">
      <alignment horizontal="left"/>
    </xf>
    <xf numFmtId="0" fontId="2" fillId="4" borderId="0" xfId="0" applyFont="1" applyFill="1" applyAlignment="1">
      <alignment horizontal="left"/>
    </xf>
    <xf numFmtId="0" fontId="12" fillId="4" borderId="0" xfId="0" applyFont="1" applyFill="1" applyAlignment="1">
      <alignment horizontal="left"/>
    </xf>
    <xf numFmtId="165" fontId="4" fillId="8" borderId="3" xfId="2" applyNumberFormat="1" applyFont="1" applyFill="1" applyBorder="1" applyAlignment="1" applyProtection="1">
      <alignment horizontal="center"/>
      <protection locked="0"/>
    </xf>
    <xf numFmtId="164" fontId="4" fillId="2" borderId="0" xfId="1" applyNumberFormat="1" applyFont="1" applyFill="1" applyAlignment="1">
      <alignment horizontal="center"/>
    </xf>
    <xf numFmtId="44" fontId="4" fillId="0" borderId="3" xfId="2" applyFont="1" applyBorder="1" applyAlignment="1">
      <alignment horizontal="center"/>
    </xf>
    <xf numFmtId="49" fontId="29" fillId="0" borderId="0" xfId="0" applyNumberFormat="1" applyFont="1" applyAlignment="1">
      <alignment horizontal="center" wrapText="1"/>
    </xf>
    <xf numFmtId="49" fontId="4" fillId="0" borderId="0" xfId="0" applyNumberFormat="1" applyFont="1" applyAlignment="1">
      <alignment horizontal="left" indent="1"/>
    </xf>
    <xf numFmtId="166" fontId="5" fillId="3" borderId="3" xfId="3" applyNumberFormat="1" applyFont="1" applyFill="1" applyBorder="1" applyAlignment="1" applyProtection="1">
      <alignment horizontal="center"/>
      <protection locked="0"/>
    </xf>
    <xf numFmtId="166" fontId="4" fillId="0" borderId="0" xfId="1" applyNumberFormat="1" applyFont="1" applyAlignment="1">
      <alignment horizontal="center"/>
    </xf>
    <xf numFmtId="10" fontId="5" fillId="3" borderId="3" xfId="3" applyNumberFormat="1" applyFont="1" applyFill="1" applyBorder="1" applyAlignment="1" applyProtection="1">
      <alignment horizontal="center"/>
      <protection locked="0"/>
    </xf>
    <xf numFmtId="44" fontId="5" fillId="0" borderId="3" xfId="2" applyFont="1" applyBorder="1" applyAlignment="1">
      <alignment horizontal="center"/>
    </xf>
    <xf numFmtId="10" fontId="4" fillId="0" borderId="3" xfId="1" applyNumberFormat="1" applyFont="1" applyBorder="1" applyAlignment="1">
      <alignment horizontal="center"/>
    </xf>
    <xf numFmtId="44" fontId="4" fillId="4" borderId="18" xfId="0" applyNumberFormat="1" applyFont="1" applyFill="1" applyBorder="1" applyAlignment="1">
      <alignment horizontal="right"/>
    </xf>
    <xf numFmtId="166" fontId="5" fillId="0" borderId="0" xfId="1" applyNumberFormat="1" applyFont="1" applyAlignment="1">
      <alignment horizontal="center"/>
    </xf>
    <xf numFmtId="166" fontId="5" fillId="4" borderId="0" xfId="1" applyNumberFormat="1" applyFont="1" applyFill="1" applyAlignment="1">
      <alignment horizontal="center"/>
    </xf>
    <xf numFmtId="0" fontId="2" fillId="4" borderId="18" xfId="0" applyFont="1" applyFill="1" applyBorder="1"/>
    <xf numFmtId="49" fontId="6" fillId="12" borderId="0" xfId="0" applyNumberFormat="1" applyFont="1" applyFill="1" applyAlignment="1">
      <alignment horizontal="left"/>
    </xf>
    <xf numFmtId="166" fontId="4" fillId="15" borderId="0" xfId="1" applyNumberFormat="1" applyFont="1" applyFill="1" applyAlignment="1">
      <alignment horizontal="center"/>
    </xf>
    <xf numFmtId="164" fontId="4" fillId="15" borderId="0" xfId="1" applyNumberFormat="1" applyFont="1" applyFill="1" applyAlignment="1">
      <alignment horizontal="center"/>
    </xf>
    <xf numFmtId="49" fontId="28" fillId="4" borderId="0" xfId="0" applyNumberFormat="1" applyFont="1" applyFill="1" applyAlignment="1">
      <alignment horizontal="left"/>
    </xf>
    <xf numFmtId="9" fontId="5" fillId="0" borderId="0" xfId="1" quotePrefix="1" applyNumberFormat="1" applyFont="1" applyAlignment="1">
      <alignment horizontal="center"/>
    </xf>
    <xf numFmtId="166" fontId="4" fillId="0" borderId="0" xfId="3" applyNumberFormat="1" applyFont="1" applyAlignment="1">
      <alignment horizontal="center"/>
    </xf>
    <xf numFmtId="165" fontId="4" fillId="0" borderId="0" xfId="1" applyNumberFormat="1" applyFont="1" applyAlignment="1">
      <alignment horizontal="center"/>
    </xf>
    <xf numFmtId="49" fontId="4" fillId="12" borderId="0" xfId="0" applyNumberFormat="1" applyFont="1" applyFill="1" applyAlignment="1">
      <alignment horizontal="left"/>
    </xf>
    <xf numFmtId="9" fontId="5" fillId="12" borderId="0" xfId="1" applyNumberFormat="1" applyFont="1" applyFill="1" applyAlignment="1">
      <alignment horizontal="center"/>
    </xf>
    <xf numFmtId="165" fontId="5" fillId="12" borderId="0" xfId="1" applyNumberFormat="1" applyFont="1" applyFill="1" applyAlignment="1">
      <alignment horizontal="center"/>
    </xf>
    <xf numFmtId="9" fontId="5" fillId="12" borderId="0" xfId="1" quotePrefix="1" applyNumberFormat="1" applyFont="1" applyFill="1" applyAlignment="1">
      <alignment horizontal="center"/>
    </xf>
    <xf numFmtId="165" fontId="5" fillId="12" borderId="3" xfId="2" applyNumberFormat="1" applyFont="1" applyFill="1" applyBorder="1" applyAlignment="1">
      <alignment horizontal="center"/>
    </xf>
    <xf numFmtId="166" fontId="5" fillId="16" borderId="0" xfId="1" quotePrefix="1" applyNumberFormat="1" applyFont="1" applyFill="1" applyAlignment="1">
      <alignment horizontal="center"/>
    </xf>
    <xf numFmtId="9" fontId="11" fillId="12" borderId="0" xfId="1" applyNumberFormat="1" applyFont="1" applyFill="1" applyAlignment="1">
      <alignment horizontal="center"/>
    </xf>
    <xf numFmtId="164" fontId="11" fillId="12" borderId="0" xfId="1" applyNumberFormat="1" applyFont="1" applyFill="1" applyAlignment="1">
      <alignment horizontal="center"/>
    </xf>
    <xf numFmtId="165" fontId="6" fillId="12" borderId="3" xfId="1" applyNumberFormat="1" applyFont="1" applyFill="1" applyBorder="1" applyAlignment="1">
      <alignment horizontal="center"/>
    </xf>
    <xf numFmtId="164" fontId="1" fillId="4" borderId="0" xfId="1" applyNumberFormat="1" applyFill="1" applyAlignment="1">
      <alignment horizontal="center"/>
    </xf>
    <xf numFmtId="49" fontId="32" fillId="0" borderId="0" xfId="0" applyNumberFormat="1" applyFont="1" applyAlignment="1">
      <alignment vertical="top" wrapText="1"/>
    </xf>
    <xf numFmtId="0" fontId="1" fillId="4" borderId="0" xfId="0" applyFont="1" applyFill="1" applyAlignment="1">
      <alignment horizontal="left"/>
    </xf>
    <xf numFmtId="0" fontId="7" fillId="0" borderId="0" xfId="0" applyFont="1" applyAlignment="1">
      <alignment horizontal="center" wrapText="1"/>
    </xf>
    <xf numFmtId="0" fontId="0" fillId="8" borderId="0" xfId="0" applyFill="1" applyAlignment="1">
      <alignment horizontal="left" vertical="top"/>
    </xf>
    <xf numFmtId="0" fontId="24" fillId="4" borderId="18" xfId="4" applyFill="1" applyBorder="1" applyAlignment="1"/>
    <xf numFmtId="0" fontId="24" fillId="0" borderId="18" xfId="4" applyBorder="1" applyAlignment="1"/>
    <xf numFmtId="0" fontId="24" fillId="4" borderId="1" xfId="4" applyFill="1" applyBorder="1" applyAlignment="1"/>
    <xf numFmtId="0" fontId="24" fillId="0" borderId="2" xfId="4" applyBorder="1" applyAlignment="1"/>
    <xf numFmtId="0" fontId="24" fillId="0" borderId="12" xfId="4" applyBorder="1" applyAlignment="1"/>
    <xf numFmtId="0" fontId="2" fillId="4" borderId="1" xfId="0" applyFont="1" applyFill="1" applyBorder="1" applyAlignment="1"/>
    <xf numFmtId="0" fontId="2" fillId="0" borderId="2" xfId="0" applyFont="1" applyBorder="1" applyAlignment="1"/>
    <xf numFmtId="0" fontId="2" fillId="0" borderId="12" xfId="0" applyFont="1" applyBorder="1" applyAlignment="1"/>
    <xf numFmtId="0" fontId="1" fillId="4" borderId="18" xfId="0" applyFont="1" applyFill="1" applyBorder="1" applyAlignment="1"/>
    <xf numFmtId="0" fontId="0" fillId="0" borderId="18" xfId="0" applyBorder="1" applyAlignment="1"/>
    <xf numFmtId="0" fontId="7" fillId="0" borderId="0" xfId="0" applyFont="1" applyAlignment="1">
      <alignment horizontal="center"/>
    </xf>
    <xf numFmtId="49" fontId="6" fillId="3" borderId="1" xfId="0" applyNumberFormat="1" applyFont="1" applyFill="1" applyBorder="1" applyAlignment="1" applyProtection="1">
      <alignment horizontal="center"/>
      <protection locked="0"/>
    </xf>
    <xf numFmtId="49" fontId="6" fillId="3" borderId="2" xfId="0" applyNumberFormat="1" applyFont="1" applyFill="1" applyBorder="1" applyAlignment="1" applyProtection="1">
      <alignment horizontal="center"/>
      <protection locked="0"/>
    </xf>
    <xf numFmtId="49" fontId="6" fillId="3" borderId="12" xfId="0" applyNumberFormat="1" applyFont="1" applyFill="1" applyBorder="1" applyAlignment="1" applyProtection="1">
      <alignment horizontal="center"/>
      <protection locked="0"/>
    </xf>
    <xf numFmtId="0" fontId="15" fillId="9" borderId="4" xfId="0" applyFont="1" applyFill="1" applyBorder="1" applyAlignment="1">
      <alignment horizontal="center"/>
    </xf>
    <xf numFmtId="0" fontId="15" fillId="9" borderId="5" xfId="0" applyFont="1" applyFill="1" applyBorder="1" applyAlignment="1">
      <alignment horizontal="center"/>
    </xf>
    <xf numFmtId="0" fontId="15" fillId="9" borderId="6" xfId="0" applyFont="1" applyFill="1" applyBorder="1" applyAlignment="1">
      <alignment horizontal="center"/>
    </xf>
    <xf numFmtId="49" fontId="6" fillId="0" borderId="7" xfId="0" applyNumberFormat="1" applyFont="1" applyBorder="1" applyAlignment="1">
      <alignment horizontal="left" indent="1"/>
    </xf>
    <xf numFmtId="49" fontId="6" fillId="0" borderId="0" xfId="0" applyNumberFormat="1" applyFont="1" applyAlignment="1">
      <alignment horizontal="left" indent="1"/>
    </xf>
    <xf numFmtId="49" fontId="6" fillId="0" borderId="19" xfId="0" applyNumberFormat="1" applyFont="1" applyBorder="1" applyAlignment="1">
      <alignment horizontal="left" indent="1"/>
    </xf>
    <xf numFmtId="49" fontId="6" fillId="0" borderId="20" xfId="0" applyNumberFormat="1" applyFont="1" applyBorder="1" applyAlignment="1">
      <alignment horizontal="left" indent="1"/>
    </xf>
    <xf numFmtId="49" fontId="6" fillId="0" borderId="21" xfId="0" applyNumberFormat="1" applyFont="1" applyBorder="1" applyAlignment="1">
      <alignment horizontal="left" indent="1"/>
    </xf>
    <xf numFmtId="49" fontId="6" fillId="0" borderId="22" xfId="0" applyNumberFormat="1" applyFont="1" applyBorder="1" applyAlignment="1">
      <alignment horizontal="left" indent="1"/>
    </xf>
    <xf numFmtId="0" fontId="8" fillId="11" borderId="1" xfId="0" applyFont="1" applyFill="1" applyBorder="1" applyAlignment="1">
      <alignment horizontal="center"/>
    </xf>
    <xf numFmtId="0" fontId="8" fillId="11" borderId="2" xfId="0" applyFont="1" applyFill="1" applyBorder="1" applyAlignment="1">
      <alignment horizontal="center"/>
    </xf>
    <xf numFmtId="0" fontId="8" fillId="11" borderId="12" xfId="0" applyFont="1" applyFill="1" applyBorder="1" applyAlignment="1">
      <alignment horizontal="center"/>
    </xf>
    <xf numFmtId="49" fontId="6" fillId="11" borderId="23" xfId="0" applyNumberFormat="1" applyFont="1" applyFill="1" applyBorder="1" applyAlignment="1">
      <alignment horizontal="center"/>
    </xf>
    <xf numFmtId="49" fontId="6" fillId="11" borderId="24" xfId="0" applyNumberFormat="1" applyFont="1" applyFill="1" applyBorder="1" applyAlignment="1">
      <alignment horizontal="center"/>
    </xf>
    <xf numFmtId="49" fontId="6" fillId="11" borderId="25" xfId="0" applyNumberFormat="1" applyFont="1" applyFill="1" applyBorder="1" applyAlignment="1">
      <alignment horizontal="center"/>
    </xf>
    <xf numFmtId="49" fontId="16" fillId="0" borderId="1" xfId="0" applyNumberFormat="1" applyFont="1" applyBorder="1" applyAlignment="1">
      <alignment horizontal="left"/>
    </xf>
    <xf numFmtId="49" fontId="16" fillId="0" borderId="2" xfId="0" applyNumberFormat="1" applyFont="1" applyBorder="1" applyAlignment="1">
      <alignment horizontal="left"/>
    </xf>
    <xf numFmtId="49" fontId="28" fillId="0" borderId="29" xfId="0" applyNumberFormat="1" applyFont="1" applyBorder="1" applyAlignment="1">
      <alignment horizontal="center"/>
    </xf>
    <xf numFmtId="49" fontId="28" fillId="0" borderId="0" xfId="0" applyNumberFormat="1" applyFont="1" applyAlignment="1">
      <alignment horizontal="center"/>
    </xf>
    <xf numFmtId="49" fontId="28" fillId="0" borderId="30" xfId="0" applyNumberFormat="1" applyFont="1" applyBorder="1" applyAlignment="1">
      <alignment horizontal="center"/>
    </xf>
    <xf numFmtId="0" fontId="0" fillId="0" borderId="0" xfId="0" applyAlignment="1">
      <alignment horizontal="center"/>
    </xf>
    <xf numFmtId="0" fontId="25" fillId="0" borderId="31" xfId="0" applyFont="1" applyBorder="1" applyAlignment="1">
      <alignment horizontal="left" vertical="top" wrapText="1"/>
    </xf>
    <xf numFmtId="0" fontId="5" fillId="0" borderId="32" xfId="0" applyFont="1" applyBorder="1" applyAlignment="1">
      <alignment horizontal="left" vertical="top" wrapText="1"/>
    </xf>
    <xf numFmtId="0" fontId="5" fillId="0" borderId="33" xfId="0" applyFont="1" applyBorder="1" applyAlignment="1">
      <alignment horizontal="left" vertical="top" wrapText="1"/>
    </xf>
    <xf numFmtId="49" fontId="27" fillId="12" borderId="29" xfId="0" applyNumberFormat="1" applyFont="1" applyFill="1" applyBorder="1" applyAlignment="1">
      <alignment horizontal="left"/>
    </xf>
    <xf numFmtId="49" fontId="27" fillId="12" borderId="0" xfId="0" applyNumberFormat="1" applyFont="1" applyFill="1" applyAlignment="1">
      <alignment horizontal="left"/>
    </xf>
    <xf numFmtId="49" fontId="27" fillId="12" borderId="30" xfId="0" applyNumberFormat="1" applyFont="1" applyFill="1" applyBorder="1" applyAlignment="1">
      <alignment horizontal="left"/>
    </xf>
    <xf numFmtId="49" fontId="28" fillId="0" borderId="29" xfId="0" applyNumberFormat="1" applyFont="1" applyBorder="1" applyAlignment="1">
      <alignment horizontal="left" vertical="top"/>
    </xf>
    <xf numFmtId="49" fontId="28" fillId="0" borderId="0" xfId="0" applyNumberFormat="1" applyFont="1" applyAlignment="1">
      <alignment horizontal="left" vertical="top"/>
    </xf>
    <xf numFmtId="49" fontId="28" fillId="0" borderId="30" xfId="0" applyNumberFormat="1" applyFont="1" applyBorder="1" applyAlignment="1">
      <alignment horizontal="left" vertical="top"/>
    </xf>
    <xf numFmtId="0" fontId="30" fillId="0" borderId="38" xfId="0" applyFont="1" applyBorder="1" applyAlignment="1">
      <alignment horizontal="left" vertical="top" wrapText="1"/>
    </xf>
    <xf numFmtId="0" fontId="30" fillId="0" borderId="39" xfId="0" applyFont="1" applyBorder="1" applyAlignment="1">
      <alignment horizontal="left" vertical="top" wrapText="1"/>
    </xf>
    <xf numFmtId="0" fontId="30" fillId="0" borderId="40" xfId="0" applyFont="1" applyBorder="1" applyAlignment="1">
      <alignment horizontal="left" vertical="top" wrapText="1"/>
    </xf>
    <xf numFmtId="0" fontId="13" fillId="0" borderId="41" xfId="0" applyFont="1" applyBorder="1" applyAlignment="1">
      <alignment horizontal="left" vertical="top" wrapText="1"/>
    </xf>
    <xf numFmtId="0" fontId="13" fillId="0" borderId="18" xfId="0" applyFont="1" applyBorder="1" applyAlignment="1">
      <alignment horizontal="left" vertical="top" wrapText="1"/>
    </xf>
    <xf numFmtId="0" fontId="13" fillId="0" borderId="42" xfId="0" applyFont="1" applyBorder="1" applyAlignment="1">
      <alignment horizontal="left" vertical="top" wrapText="1"/>
    </xf>
    <xf numFmtId="0" fontId="13" fillId="0" borderId="43" xfId="0" applyFont="1" applyBorder="1" applyAlignment="1">
      <alignment horizontal="left" vertical="top" wrapText="1"/>
    </xf>
    <xf numFmtId="0" fontId="13" fillId="0" borderId="44" xfId="0" applyFont="1" applyBorder="1" applyAlignment="1">
      <alignment horizontal="left" vertical="top" wrapText="1"/>
    </xf>
    <xf numFmtId="0" fontId="13" fillId="0" borderId="45" xfId="0" applyFont="1" applyBorder="1" applyAlignment="1">
      <alignment horizontal="left" vertical="top" wrapText="1"/>
    </xf>
    <xf numFmtId="49" fontId="27" fillId="12" borderId="26" xfId="0" applyNumberFormat="1" applyFont="1" applyFill="1" applyBorder="1" applyAlignment="1">
      <alignment horizontal="left"/>
    </xf>
    <xf numFmtId="49" fontId="27" fillId="12" borderId="27" xfId="0" applyNumberFormat="1" applyFont="1" applyFill="1" applyBorder="1" applyAlignment="1">
      <alignment horizontal="left"/>
    </xf>
    <xf numFmtId="49" fontId="27" fillId="12" borderId="28" xfId="0" applyNumberFormat="1" applyFont="1" applyFill="1" applyBorder="1" applyAlignment="1">
      <alignment horizontal="left"/>
    </xf>
    <xf numFmtId="0" fontId="7" fillId="0" borderId="0" xfId="0" applyFont="1" applyAlignment="1">
      <alignment horizontal="center" vertical="top" wrapText="1"/>
    </xf>
    <xf numFmtId="49" fontId="8" fillId="12" borderId="0" xfId="0" applyNumberFormat="1" applyFont="1" applyFill="1" applyAlignment="1">
      <alignment horizontal="center"/>
    </xf>
    <xf numFmtId="49" fontId="4" fillId="12" borderId="0" xfId="0" applyNumberFormat="1" applyFont="1" applyFill="1" applyAlignment="1">
      <alignment horizontal="right"/>
    </xf>
    <xf numFmtId="49" fontId="32" fillId="0" borderId="0" xfId="0" applyNumberFormat="1" applyFont="1" applyAlignment="1">
      <alignment horizontal="left" vertical="top" wrapText="1"/>
    </xf>
    <xf numFmtId="49" fontId="32" fillId="0" borderId="0" xfId="0" applyNumberFormat="1" applyFont="1" applyAlignment="1">
      <alignment horizontal="left" vertical="top"/>
    </xf>
    <xf numFmtId="49" fontId="4" fillId="0" borderId="0" xfId="2" applyNumberFormat="1" applyFont="1" applyAlignment="1">
      <alignment horizontal="right" vertical="top"/>
    </xf>
    <xf numFmtId="0" fontId="2" fillId="4" borderId="0" xfId="0" applyFont="1" applyFill="1" applyAlignment="1">
      <alignment horizontal="left" vertical="top" wrapText="1"/>
    </xf>
    <xf numFmtId="0" fontId="29" fillId="4" borderId="0" xfId="0" applyFont="1" applyFill="1" applyAlignment="1">
      <alignment horizontal="left" vertical="top" wrapText="1"/>
    </xf>
    <xf numFmtId="49" fontId="8" fillId="8" borderId="0" xfId="0" applyNumberFormat="1" applyFont="1" applyFill="1" applyAlignment="1">
      <alignment horizontal="left"/>
    </xf>
    <xf numFmtId="49" fontId="4" fillId="0" borderId="0" xfId="2" applyNumberFormat="1" applyFont="1" applyAlignment="1">
      <alignment horizontal="right" vertical="top" wrapText="1"/>
    </xf>
    <xf numFmtId="49" fontId="4" fillId="0" borderId="19" xfId="2" applyNumberFormat="1" applyFont="1" applyBorder="1" applyAlignment="1">
      <alignment horizontal="right" vertical="top" wrapText="1"/>
    </xf>
    <xf numFmtId="165" fontId="6" fillId="11" borderId="23" xfId="0" applyNumberFormat="1" applyFont="1" applyFill="1" applyBorder="1" applyAlignment="1">
      <alignment horizontal="center"/>
    </xf>
    <xf numFmtId="165" fontId="6" fillId="11" borderId="24" xfId="0" applyNumberFormat="1" applyFont="1" applyFill="1" applyBorder="1" applyAlignment="1">
      <alignment horizontal="center"/>
    </xf>
    <xf numFmtId="165" fontId="6" fillId="11" borderId="25" xfId="0" applyNumberFormat="1" applyFont="1" applyFill="1" applyBorder="1" applyAlignment="1">
      <alignment horizontal="center"/>
    </xf>
    <xf numFmtId="165" fontId="6" fillId="0" borderId="7" xfId="0" applyNumberFormat="1" applyFont="1" applyBorder="1" applyAlignment="1">
      <alignment horizontal="left" indent="1"/>
    </xf>
    <xf numFmtId="165" fontId="6" fillId="0" borderId="0" xfId="0" applyNumberFormat="1" applyFont="1" applyAlignment="1">
      <alignment horizontal="left" indent="1"/>
    </xf>
    <xf numFmtId="165" fontId="6" fillId="0" borderId="19" xfId="0" applyNumberFormat="1" applyFont="1" applyBorder="1" applyAlignment="1">
      <alignment horizontal="left" indent="1"/>
    </xf>
    <xf numFmtId="165" fontId="21" fillId="0" borderId="7" xfId="0" applyNumberFormat="1" applyFont="1" applyBorder="1" applyAlignment="1">
      <alignment horizontal="left" vertical="top"/>
    </xf>
    <xf numFmtId="165" fontId="21" fillId="0" borderId="0" xfId="0" applyNumberFormat="1" applyFont="1" applyAlignment="1">
      <alignment horizontal="left" vertical="top"/>
    </xf>
    <xf numFmtId="165" fontId="6" fillId="0" borderId="20" xfId="0" applyNumberFormat="1" applyFont="1" applyBorder="1" applyAlignment="1">
      <alignment horizontal="left" indent="1"/>
    </xf>
    <xf numFmtId="165" fontId="6" fillId="0" borderId="21" xfId="0" applyNumberFormat="1" applyFont="1" applyBorder="1" applyAlignment="1">
      <alignment horizontal="left" indent="1"/>
    </xf>
    <xf numFmtId="165" fontId="6" fillId="0" borderId="22" xfId="0" applyNumberFormat="1" applyFont="1" applyBorder="1" applyAlignment="1">
      <alignment horizontal="left" indent="1"/>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393700</xdr:colOff>
      <xdr:row>0</xdr:row>
      <xdr:rowOff>50800</xdr:rowOff>
    </xdr:from>
    <xdr:to>
      <xdr:col>6</xdr:col>
      <xdr:colOff>139700</xdr:colOff>
      <xdr:row>0</xdr:row>
      <xdr:rowOff>674914</xdr:rowOff>
    </xdr:to>
    <xdr:pic>
      <xdr:nvPicPr>
        <xdr:cNvPr id="5" name="Picture 4">
          <a:extLst>
            <a:ext uri="{FF2B5EF4-FFF2-40B4-BE49-F238E27FC236}">
              <a16:creationId xmlns:a16="http://schemas.microsoft.com/office/drawing/2014/main" id="{051FD66E-919E-8F4C-9C8F-BB5C5947BF1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50800"/>
          <a:ext cx="1092200" cy="6241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114300</xdr:colOff>
      <xdr:row>44</xdr:row>
      <xdr:rowOff>83820</xdr:rowOff>
    </xdr:from>
    <xdr:to>
      <xdr:col>1</xdr:col>
      <xdr:colOff>975360</xdr:colOff>
      <xdr:row>47</xdr:row>
      <xdr:rowOff>45720</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1560" y="8732520"/>
          <a:ext cx="86106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1834444</xdr:colOff>
      <xdr:row>0</xdr:row>
      <xdr:rowOff>155222</xdr:rowOff>
    </xdr:from>
    <xdr:to>
      <xdr:col>2</xdr:col>
      <xdr:colOff>945444</xdr:colOff>
      <xdr:row>1</xdr:row>
      <xdr:rowOff>495905</xdr:rowOff>
    </xdr:to>
    <xdr:pic>
      <xdr:nvPicPr>
        <xdr:cNvPr id="3" name="Picture 2">
          <a:extLst>
            <a:ext uri="{FF2B5EF4-FFF2-40B4-BE49-F238E27FC236}">
              <a16:creationId xmlns:a16="http://schemas.microsoft.com/office/drawing/2014/main" id="{51130B6A-A648-3642-B377-B3F90F2758A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7111" y="155222"/>
          <a:ext cx="1806222" cy="10321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2936875</xdr:colOff>
      <xdr:row>0</xdr:row>
      <xdr:rowOff>158750</xdr:rowOff>
    </xdr:from>
    <xdr:to>
      <xdr:col>2</xdr:col>
      <xdr:colOff>266347</xdr:colOff>
      <xdr:row>1</xdr:row>
      <xdr:rowOff>508252</xdr:rowOff>
    </xdr:to>
    <xdr:pic>
      <xdr:nvPicPr>
        <xdr:cNvPr id="3" name="Picture 2">
          <a:extLst>
            <a:ext uri="{FF2B5EF4-FFF2-40B4-BE49-F238E27FC236}">
              <a16:creationId xmlns:a16="http://schemas.microsoft.com/office/drawing/2014/main" id="{B0211AE4-8964-9D49-9C61-D2A407A320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40125" y="158750"/>
          <a:ext cx="1806222" cy="103212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355600</xdr:colOff>
      <xdr:row>0</xdr:row>
      <xdr:rowOff>127000</xdr:rowOff>
    </xdr:from>
    <xdr:to>
      <xdr:col>4</xdr:col>
      <xdr:colOff>466724</xdr:colOff>
      <xdr:row>1</xdr:row>
      <xdr:rowOff>368300</xdr:rowOff>
    </xdr:to>
    <xdr:pic>
      <xdr:nvPicPr>
        <xdr:cNvPr id="2" name="Picture 1">
          <a:extLst>
            <a:ext uri="{FF2B5EF4-FFF2-40B4-BE49-F238E27FC236}">
              <a16:creationId xmlns:a16="http://schemas.microsoft.com/office/drawing/2014/main" id="{DA916AC3-F333-4710-B457-6ADB3F9518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3060" y="127000"/>
          <a:ext cx="1467484" cy="9271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846</xdr:colOff>
      <xdr:row>0</xdr:row>
      <xdr:rowOff>155223</xdr:rowOff>
    </xdr:from>
    <xdr:to>
      <xdr:col>4</xdr:col>
      <xdr:colOff>224648</xdr:colOff>
      <xdr:row>1</xdr:row>
      <xdr:rowOff>563880</xdr:rowOff>
    </xdr:to>
    <xdr:pic>
      <xdr:nvPicPr>
        <xdr:cNvPr id="2" name="Picture 1">
          <a:extLst>
            <a:ext uri="{FF2B5EF4-FFF2-40B4-BE49-F238E27FC236}">
              <a16:creationId xmlns:a16="http://schemas.microsoft.com/office/drawing/2014/main" id="{40E2C9D8-C8D3-48B2-943A-5BFC185CF89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25882" cy="10944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793750</xdr:colOff>
      <xdr:row>0</xdr:row>
      <xdr:rowOff>174625</xdr:rowOff>
    </xdr:from>
    <xdr:to>
      <xdr:col>3</xdr:col>
      <xdr:colOff>980722</xdr:colOff>
      <xdr:row>1</xdr:row>
      <xdr:rowOff>516507</xdr:rowOff>
    </xdr:to>
    <xdr:pic>
      <xdr:nvPicPr>
        <xdr:cNvPr id="2" name="Picture 1">
          <a:extLst>
            <a:ext uri="{FF2B5EF4-FFF2-40B4-BE49-F238E27FC236}">
              <a16:creationId xmlns:a16="http://schemas.microsoft.com/office/drawing/2014/main" id="{F1B8C278-F3D9-49A4-8D1F-93E6421DA8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790" y="174625"/>
          <a:ext cx="1650012" cy="10353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2809875</xdr:colOff>
      <xdr:row>0</xdr:row>
      <xdr:rowOff>95250</xdr:rowOff>
    </xdr:from>
    <xdr:to>
      <xdr:col>2</xdr:col>
      <xdr:colOff>139347</xdr:colOff>
      <xdr:row>1</xdr:row>
      <xdr:rowOff>444752</xdr:rowOff>
    </xdr:to>
    <xdr:pic>
      <xdr:nvPicPr>
        <xdr:cNvPr id="3" name="Picture 2">
          <a:extLst>
            <a:ext uri="{FF2B5EF4-FFF2-40B4-BE49-F238E27FC236}">
              <a16:creationId xmlns:a16="http://schemas.microsoft.com/office/drawing/2014/main" id="{F5E955EF-E745-3548-B075-443A4A3CDC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13125" y="95250"/>
          <a:ext cx="1806222" cy="10321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sum(C38:P38"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2"/>
  <sheetViews>
    <sheetView workbookViewId="0">
      <pane ySplit="4" topLeftCell="A7" activePane="bottomLeft" state="frozen"/>
      <selection activeCell="C42" sqref="C42"/>
      <selection pane="bottomLeft" activeCell="B14" sqref="B14:Q20"/>
    </sheetView>
  </sheetViews>
  <sheetFormatPr baseColWidth="10" defaultColWidth="8.83203125" defaultRowHeight="13" x14ac:dyDescent="0.15"/>
  <cols>
    <col min="1" max="1" width="3.83203125" style="57" customWidth="1"/>
    <col min="2" max="16384" width="8.83203125" style="57"/>
  </cols>
  <sheetData>
    <row r="1" spans="1:18" ht="54" customHeight="1" x14ac:dyDescent="0.15">
      <c r="A1" s="57" t="s">
        <v>146</v>
      </c>
    </row>
    <row r="2" spans="1:18" ht="43.75" customHeight="1" x14ac:dyDescent="0.25">
      <c r="A2" s="357" t="s">
        <v>166</v>
      </c>
      <c r="B2" s="357"/>
      <c r="C2" s="357"/>
      <c r="D2" s="357"/>
      <c r="E2" s="357"/>
      <c r="F2" s="357"/>
      <c r="G2" s="357"/>
      <c r="H2" s="357"/>
      <c r="I2" s="357"/>
      <c r="J2" s="357"/>
      <c r="K2" s="138"/>
      <c r="L2" s="138"/>
      <c r="M2" s="138"/>
      <c r="N2" s="138"/>
      <c r="O2" s="138"/>
      <c r="P2" s="138"/>
      <c r="Q2" s="138"/>
      <c r="R2" s="138"/>
    </row>
    <row r="4" spans="1:18" ht="18" x14ac:dyDescent="0.2">
      <c r="B4" s="49" t="s">
        <v>127</v>
      </c>
    </row>
    <row r="5" spans="1:18" ht="12.75" customHeight="1" x14ac:dyDescent="0.2">
      <c r="B5" s="49"/>
    </row>
    <row r="6" spans="1:18" x14ac:dyDescent="0.15">
      <c r="A6" s="257" t="s">
        <v>123</v>
      </c>
      <c r="B6" s="258" t="s">
        <v>246</v>
      </c>
    </row>
    <row r="7" spans="1:18" x14ac:dyDescent="0.15">
      <c r="A7" s="66"/>
    </row>
    <row r="8" spans="1:18" x14ac:dyDescent="0.15">
      <c r="A8" s="257" t="s">
        <v>124</v>
      </c>
      <c r="B8" s="358" t="s">
        <v>122</v>
      </c>
      <c r="C8" s="358"/>
      <c r="D8" s="358"/>
      <c r="E8" s="358"/>
      <c r="F8" s="358"/>
      <c r="G8" s="358"/>
      <c r="H8" s="358"/>
      <c r="I8" s="358"/>
      <c r="J8" s="358"/>
    </row>
    <row r="9" spans="1:18" x14ac:dyDescent="0.15">
      <c r="A9" s="66"/>
    </row>
    <row r="10" spans="1:18" x14ac:dyDescent="0.15">
      <c r="A10" s="257" t="s">
        <v>125</v>
      </c>
      <c r="B10" s="57" t="s">
        <v>161</v>
      </c>
    </row>
    <row r="11" spans="1:18" x14ac:dyDescent="0.15">
      <c r="A11" s="66"/>
      <c r="B11" s="258" t="s">
        <v>162</v>
      </c>
    </row>
    <row r="12" spans="1:18" x14ac:dyDescent="0.15">
      <c r="A12" s="66"/>
      <c r="B12" s="258"/>
    </row>
    <row r="13" spans="1:18" x14ac:dyDescent="0.15">
      <c r="A13" s="356">
        <v>4</v>
      </c>
      <c r="B13" s="364" t="s">
        <v>254</v>
      </c>
      <c r="C13" s="365"/>
      <c r="D13" s="366"/>
    </row>
    <row r="14" spans="1:18" x14ac:dyDescent="0.15">
      <c r="A14" s="66"/>
      <c r="B14" s="361" t="s">
        <v>247</v>
      </c>
      <c r="C14" s="362"/>
      <c r="D14" s="363"/>
      <c r="E14" s="367" t="s">
        <v>255</v>
      </c>
      <c r="F14" s="368"/>
      <c r="G14" s="368"/>
      <c r="H14" s="368"/>
      <c r="I14" s="368"/>
      <c r="J14" s="368"/>
      <c r="K14" s="368"/>
      <c r="L14" s="368"/>
      <c r="M14" s="368"/>
      <c r="N14" s="368"/>
      <c r="O14" s="368"/>
      <c r="P14" s="368"/>
      <c r="Q14" s="368"/>
    </row>
    <row r="15" spans="1:18" x14ac:dyDescent="0.15">
      <c r="A15" s="66"/>
      <c r="B15" s="361" t="s">
        <v>248</v>
      </c>
      <c r="C15" s="362"/>
      <c r="D15" s="363"/>
      <c r="E15" s="367" t="s">
        <v>256</v>
      </c>
      <c r="F15" s="368"/>
      <c r="G15" s="368"/>
      <c r="H15" s="368"/>
      <c r="I15" s="368"/>
      <c r="J15" s="368"/>
      <c r="K15" s="368"/>
      <c r="L15" s="368"/>
      <c r="M15" s="368"/>
      <c r="N15" s="368"/>
      <c r="O15" s="368"/>
      <c r="P15" s="368"/>
      <c r="Q15" s="368"/>
    </row>
    <row r="16" spans="1:18" x14ac:dyDescent="0.15">
      <c r="A16" s="66"/>
      <c r="B16" s="361" t="s">
        <v>249</v>
      </c>
      <c r="C16" s="362"/>
      <c r="D16" s="363"/>
      <c r="E16" s="367" t="s">
        <v>261</v>
      </c>
      <c r="F16" s="368"/>
      <c r="G16" s="368"/>
      <c r="H16" s="368"/>
      <c r="I16" s="368"/>
      <c r="J16" s="368"/>
      <c r="K16" s="368"/>
      <c r="L16" s="368"/>
      <c r="M16" s="368"/>
      <c r="N16" s="368"/>
      <c r="O16" s="368"/>
      <c r="P16" s="368"/>
      <c r="Q16" s="368"/>
    </row>
    <row r="17" spans="1:17" x14ac:dyDescent="0.15">
      <c r="A17" s="66"/>
      <c r="B17" s="361" t="s">
        <v>250</v>
      </c>
      <c r="C17" s="362"/>
      <c r="D17" s="363"/>
      <c r="E17" s="367" t="s">
        <v>257</v>
      </c>
      <c r="F17" s="368"/>
      <c r="G17" s="368"/>
      <c r="H17" s="368"/>
      <c r="I17" s="368"/>
      <c r="J17" s="368"/>
      <c r="K17" s="368"/>
      <c r="L17" s="368"/>
      <c r="M17" s="368"/>
      <c r="N17" s="368"/>
      <c r="O17" s="368"/>
      <c r="P17" s="368"/>
      <c r="Q17" s="368"/>
    </row>
    <row r="18" spans="1:17" x14ac:dyDescent="0.15">
      <c r="A18" s="257"/>
      <c r="B18" s="359" t="s">
        <v>251</v>
      </c>
      <c r="C18" s="360"/>
      <c r="D18" s="360"/>
      <c r="E18" s="367" t="s">
        <v>258</v>
      </c>
      <c r="F18" s="368"/>
      <c r="G18" s="368"/>
      <c r="H18" s="368"/>
      <c r="I18" s="368"/>
      <c r="J18" s="368"/>
      <c r="K18" s="368"/>
      <c r="L18" s="368"/>
      <c r="M18" s="368"/>
      <c r="N18" s="368"/>
      <c r="O18" s="368"/>
      <c r="P18" s="368"/>
      <c r="Q18" s="368"/>
    </row>
    <row r="19" spans="1:17" x14ac:dyDescent="0.15">
      <c r="B19" s="361" t="s">
        <v>252</v>
      </c>
      <c r="C19" s="362"/>
      <c r="D19" s="363"/>
      <c r="E19" s="367" t="s">
        <v>259</v>
      </c>
      <c r="F19" s="368"/>
      <c r="G19" s="368"/>
      <c r="H19" s="368"/>
      <c r="I19" s="368"/>
      <c r="J19" s="368"/>
      <c r="K19" s="368"/>
      <c r="L19" s="368"/>
      <c r="M19" s="368"/>
      <c r="N19" s="368"/>
      <c r="O19" s="368"/>
      <c r="P19" s="368"/>
      <c r="Q19" s="368"/>
    </row>
    <row r="20" spans="1:17" x14ac:dyDescent="0.15">
      <c r="B20" s="361" t="s">
        <v>253</v>
      </c>
      <c r="C20" s="362"/>
      <c r="D20" s="363"/>
      <c r="E20" s="367" t="s">
        <v>260</v>
      </c>
      <c r="F20" s="368"/>
      <c r="G20" s="368"/>
      <c r="H20" s="368"/>
      <c r="I20" s="368"/>
      <c r="J20" s="368"/>
      <c r="K20" s="368"/>
      <c r="L20" s="368"/>
      <c r="M20" s="368"/>
      <c r="N20" s="368"/>
      <c r="O20" s="368"/>
      <c r="P20" s="368"/>
      <c r="Q20" s="368"/>
    </row>
    <row r="22" spans="1:17" x14ac:dyDescent="0.15">
      <c r="A22" s="258" t="s">
        <v>167</v>
      </c>
    </row>
  </sheetData>
  <sheetProtection selectLockedCells="1"/>
  <mergeCells count="17">
    <mergeCell ref="B19:D19"/>
    <mergeCell ref="B20:D20"/>
    <mergeCell ref="B17:D17"/>
    <mergeCell ref="B13:D13"/>
    <mergeCell ref="E17:Q17"/>
    <mergeCell ref="E16:Q16"/>
    <mergeCell ref="E14:Q14"/>
    <mergeCell ref="E15:Q15"/>
    <mergeCell ref="E18:Q18"/>
    <mergeCell ref="E19:Q19"/>
    <mergeCell ref="E20:Q20"/>
    <mergeCell ref="A2:J2"/>
    <mergeCell ref="B8:J8"/>
    <mergeCell ref="B18:D18"/>
    <mergeCell ref="B14:D14"/>
    <mergeCell ref="B15:D15"/>
    <mergeCell ref="B16:D16"/>
  </mergeCells>
  <phoneticPr fontId="0" type="noConversion"/>
  <hyperlinks>
    <hyperlink ref="B14:D14" location="'30 Day Tracker'!A1" display="30 Day Tracker" xr:uid="{9B29DA4D-B1E5-43DA-8E9D-7B1B2FB2CE53}"/>
    <hyperlink ref="B15:D15" location="'Variable Expenses'!A1" display="Variable Expenses" xr:uid="{79F6CB90-D692-4D30-9782-DC7775F3FF3A}"/>
    <hyperlink ref="B16:D16" location="'Current Spending Plan'!A1" display="Current Spending Plan" xr:uid="{44861D27-CCB7-45F2-9808-989A7D456424}"/>
    <hyperlink ref="B17:D17" location="'Percentage Guidelines'!A1" display="Percentage Guidelines" xr:uid="{1AF03317-3F15-4845-B2C2-A160677C3B59}"/>
    <hyperlink ref="B18:D18" location="'% Spending Plan'!A1" display="Percentage Spending Plan" xr:uid="{553B6639-3BA3-4C26-857B-F64C2C6F6F55}"/>
    <hyperlink ref="B19:D19" location="'Spending Plan Analysis'!A1" display="Spending Plan Analysis" xr:uid="{8F3D8E75-A535-4858-88DC-D1E90E661AF8}"/>
    <hyperlink ref="B20:D20" location="'Balanced Spending Plan'!A1" display="Balanced Spending Plan" xr:uid="{54D742BA-5EF8-437C-8102-672C7BE7E80A}"/>
  </hyperlinks>
  <pageMargins left="0.75" right="0.75" top="1" bottom="1" header="0.5" footer="0.5"/>
  <pageSetup orientation="portrait" horizontalDpi="300" verticalDpi="300" r:id="rId1"/>
  <headerFooter alignWithMargins="0"/>
  <ignoredErrors>
    <ignoredError sqref="A6 A8:A1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R51"/>
  <sheetViews>
    <sheetView tabSelected="1" workbookViewId="0">
      <pane xSplit="1" ySplit="5" topLeftCell="B6" activePane="bottomRight" state="frozen"/>
      <selection activeCell="C42" sqref="C42"/>
      <selection pane="topRight" activeCell="C42" sqref="C42"/>
      <selection pane="bottomLeft" activeCell="C42" sqref="C42"/>
      <selection pane="bottomRight" activeCell="B7" sqref="B7"/>
    </sheetView>
  </sheetViews>
  <sheetFormatPr baseColWidth="10" defaultColWidth="8.83203125" defaultRowHeight="13" x14ac:dyDescent="0.15"/>
  <cols>
    <col min="1" max="1" width="13.6640625" style="2" customWidth="1"/>
    <col min="2" max="2" width="16.33203125" customWidth="1"/>
    <col min="3" max="16" width="13.6640625" customWidth="1"/>
    <col min="17" max="17" width="10.5" bestFit="1" customWidth="1"/>
  </cols>
  <sheetData>
    <row r="1" spans="1:17" s="35" customFormat="1" ht="18" x14ac:dyDescent="0.2">
      <c r="A1" s="6" t="s">
        <v>1</v>
      </c>
      <c r="B1" s="6"/>
      <c r="C1" s="6" t="s">
        <v>2</v>
      </c>
      <c r="D1" s="6"/>
    </row>
    <row r="2" spans="1:17" s="4" customFormat="1" x14ac:dyDescent="0.15">
      <c r="C2" s="4" t="s">
        <v>22</v>
      </c>
      <c r="J2" s="206" t="s">
        <v>156</v>
      </c>
      <c r="M2" s="4" t="s">
        <v>157</v>
      </c>
      <c r="P2" s="4" t="s">
        <v>154</v>
      </c>
    </row>
    <row r="3" spans="1:17" s="4" customFormat="1" x14ac:dyDescent="0.15">
      <c r="A3" s="4" t="s">
        <v>3</v>
      </c>
      <c r="B3" s="4" t="s">
        <v>4</v>
      </c>
      <c r="C3" s="4" t="s">
        <v>23</v>
      </c>
      <c r="D3" s="4" t="s">
        <v>5</v>
      </c>
      <c r="E3" s="4" t="s">
        <v>6</v>
      </c>
      <c r="F3" s="4" t="s">
        <v>7</v>
      </c>
      <c r="G3" s="4" t="s">
        <v>20</v>
      </c>
      <c r="H3" s="4" t="s">
        <v>21</v>
      </c>
      <c r="I3" s="4" t="s">
        <v>8</v>
      </c>
      <c r="J3" s="206" t="s">
        <v>155</v>
      </c>
      <c r="K3" s="4" t="s">
        <v>9</v>
      </c>
      <c r="L3" s="4" t="s">
        <v>10</v>
      </c>
      <c r="M3" s="4" t="s">
        <v>151</v>
      </c>
      <c r="N3" s="4" t="s">
        <v>11</v>
      </c>
      <c r="O3" s="4" t="s">
        <v>24</v>
      </c>
      <c r="P3" s="4" t="s">
        <v>153</v>
      </c>
    </row>
    <row r="4" spans="1:17" s="1" customFormat="1" ht="28" x14ac:dyDescent="0.15">
      <c r="A4" s="204" t="s">
        <v>158</v>
      </c>
      <c r="B4" s="20"/>
      <c r="C4" s="9"/>
      <c r="D4" s="9"/>
      <c r="E4" s="9"/>
      <c r="F4" s="9"/>
      <c r="G4" s="9"/>
      <c r="H4" s="9"/>
      <c r="I4" s="9"/>
      <c r="J4" s="9"/>
      <c r="K4" s="9"/>
      <c r="L4" s="9"/>
      <c r="M4" s="9"/>
      <c r="N4" s="9"/>
      <c r="O4" s="9"/>
      <c r="P4" s="9"/>
      <c r="Q4" s="9"/>
    </row>
    <row r="5" spans="1:17" x14ac:dyDescent="0.15">
      <c r="A5" s="4" t="s">
        <v>0</v>
      </c>
      <c r="B5" s="21"/>
      <c r="C5" s="10"/>
      <c r="D5" s="10"/>
      <c r="E5" s="10"/>
      <c r="F5" s="10"/>
      <c r="G5" s="10"/>
      <c r="H5" s="10"/>
      <c r="I5" s="10"/>
      <c r="J5" s="10"/>
      <c r="K5" s="10"/>
      <c r="L5" s="10"/>
      <c r="M5" s="10"/>
      <c r="N5" s="10"/>
      <c r="O5" s="10"/>
      <c r="P5" s="10"/>
      <c r="Q5" s="3"/>
    </row>
    <row r="6" spans="1:17" x14ac:dyDescent="0.15">
      <c r="A6" s="4">
        <v>1</v>
      </c>
      <c r="B6" s="37">
        <v>62.75</v>
      </c>
      <c r="C6" s="32"/>
      <c r="D6" s="32"/>
      <c r="E6" s="32"/>
      <c r="F6" s="32"/>
      <c r="G6" s="32"/>
      <c r="H6" s="32">
        <v>478.6</v>
      </c>
      <c r="I6" s="32"/>
      <c r="J6" s="32"/>
      <c r="K6" s="32"/>
      <c r="L6" s="32"/>
      <c r="M6" s="32"/>
      <c r="N6" s="32"/>
      <c r="O6" s="32"/>
      <c r="P6" s="32"/>
      <c r="Q6" s="3"/>
    </row>
    <row r="7" spans="1:17" x14ac:dyDescent="0.15">
      <c r="A7" s="4">
        <v>2</v>
      </c>
      <c r="B7" s="37"/>
      <c r="C7" s="32"/>
      <c r="D7" s="32"/>
      <c r="E7" s="32">
        <v>90.2</v>
      </c>
      <c r="F7" s="32"/>
      <c r="G7" s="32"/>
      <c r="H7" s="32"/>
      <c r="I7" s="32"/>
      <c r="J7" s="32"/>
      <c r="K7" s="32"/>
      <c r="L7" s="32"/>
      <c r="M7" s="32"/>
      <c r="N7" s="32"/>
      <c r="O7" s="32"/>
      <c r="P7" s="32"/>
      <c r="Q7" s="3"/>
    </row>
    <row r="8" spans="1:17" x14ac:dyDescent="0.15">
      <c r="A8" s="4">
        <v>3</v>
      </c>
      <c r="B8" s="37"/>
      <c r="C8" s="32"/>
      <c r="D8" s="32"/>
      <c r="E8" s="32"/>
      <c r="F8" s="32"/>
      <c r="G8" s="32"/>
      <c r="H8" s="32"/>
      <c r="I8" s="32"/>
      <c r="J8" s="32"/>
      <c r="K8" s="32"/>
      <c r="L8" s="32"/>
      <c r="M8" s="32">
        <v>39.950000000000003</v>
      </c>
      <c r="N8" s="32"/>
      <c r="O8" s="32"/>
      <c r="P8" s="32"/>
      <c r="Q8" s="3"/>
    </row>
    <row r="9" spans="1:17" x14ac:dyDescent="0.15">
      <c r="A9" s="4">
        <v>4</v>
      </c>
      <c r="B9" s="37"/>
      <c r="C9" s="32"/>
      <c r="D9" s="32"/>
      <c r="E9" s="32"/>
      <c r="F9" s="32"/>
      <c r="G9" s="32"/>
      <c r="H9" s="32"/>
      <c r="I9" s="32"/>
      <c r="J9" s="32"/>
      <c r="K9" s="32"/>
      <c r="L9" s="32"/>
      <c r="M9" s="32"/>
      <c r="N9" s="32"/>
      <c r="O9" s="32"/>
      <c r="P9" s="32"/>
      <c r="Q9" s="3"/>
    </row>
    <row r="10" spans="1:17" x14ac:dyDescent="0.15">
      <c r="A10" s="4">
        <v>5</v>
      </c>
      <c r="B10" s="37"/>
      <c r="C10" s="32"/>
      <c r="D10" s="32"/>
      <c r="E10" s="32"/>
      <c r="F10" s="33">
        <v>52.5</v>
      </c>
      <c r="G10" s="32"/>
      <c r="H10" s="32"/>
      <c r="I10" s="32"/>
      <c r="J10" s="32">
        <v>67.58</v>
      </c>
      <c r="K10" s="32"/>
      <c r="L10" s="32"/>
      <c r="M10" s="32">
        <v>21.05</v>
      </c>
      <c r="N10" s="32">
        <v>62.02</v>
      </c>
      <c r="O10" s="32"/>
      <c r="P10" s="32"/>
      <c r="Q10" s="3"/>
    </row>
    <row r="11" spans="1:17" x14ac:dyDescent="0.15">
      <c r="A11" s="4">
        <v>6</v>
      </c>
      <c r="B11" s="37"/>
      <c r="C11" s="32">
        <v>150</v>
      </c>
      <c r="D11" s="32"/>
      <c r="E11" s="33"/>
      <c r="F11" s="32">
        <v>37.299999999999997</v>
      </c>
      <c r="G11" s="32"/>
      <c r="H11" s="32"/>
      <c r="I11" s="32"/>
      <c r="J11" s="32"/>
      <c r="K11" s="32"/>
      <c r="L11" s="32"/>
      <c r="M11" s="32"/>
      <c r="N11" s="32">
        <v>57</v>
      </c>
      <c r="O11" s="32"/>
      <c r="P11" s="32"/>
      <c r="Q11" s="3"/>
    </row>
    <row r="12" spans="1:17" x14ac:dyDescent="0.15">
      <c r="A12" s="4">
        <v>7</v>
      </c>
      <c r="B12" s="37"/>
      <c r="C12" s="32"/>
      <c r="D12" s="32"/>
      <c r="E12" s="32"/>
      <c r="F12" s="32"/>
      <c r="G12" s="32"/>
      <c r="H12" s="32"/>
      <c r="I12" s="32"/>
      <c r="J12" s="32"/>
      <c r="K12" s="32"/>
      <c r="L12" s="32"/>
      <c r="M12" s="32"/>
      <c r="N12" s="32"/>
      <c r="O12" s="32"/>
      <c r="P12" s="32"/>
      <c r="Q12" s="3"/>
    </row>
    <row r="13" spans="1:17" x14ac:dyDescent="0.15">
      <c r="A13" s="4">
        <v>8</v>
      </c>
      <c r="B13" s="37"/>
      <c r="C13" s="32"/>
      <c r="D13" s="32"/>
      <c r="E13" s="32"/>
      <c r="F13" s="32"/>
      <c r="G13" s="32"/>
      <c r="H13" s="32"/>
      <c r="I13" s="32"/>
      <c r="J13" s="32"/>
      <c r="K13" s="32"/>
      <c r="L13" s="32"/>
      <c r="M13" s="32"/>
      <c r="N13" s="32"/>
      <c r="O13" s="32"/>
      <c r="P13" s="32"/>
      <c r="Q13" s="3"/>
    </row>
    <row r="14" spans="1:17" x14ac:dyDescent="0.15">
      <c r="A14" s="4">
        <v>9</v>
      </c>
      <c r="B14" s="37"/>
      <c r="C14" s="32"/>
      <c r="D14" s="32"/>
      <c r="E14" s="32"/>
      <c r="F14" s="32">
        <v>67.62</v>
      </c>
      <c r="G14" s="32"/>
      <c r="H14" s="33"/>
      <c r="I14" s="32"/>
      <c r="J14" s="32"/>
      <c r="K14" s="32"/>
      <c r="L14" s="32"/>
      <c r="M14" s="32">
        <v>57.57</v>
      </c>
      <c r="N14" s="32"/>
      <c r="O14" s="32"/>
      <c r="P14" s="32"/>
      <c r="Q14" s="3"/>
    </row>
    <row r="15" spans="1:17" x14ac:dyDescent="0.15">
      <c r="A15" s="4">
        <v>10</v>
      </c>
      <c r="B15" s="37"/>
      <c r="C15" s="32"/>
      <c r="D15" s="32"/>
      <c r="E15" s="32"/>
      <c r="F15" s="32">
        <v>18.91</v>
      </c>
      <c r="G15" s="32"/>
      <c r="H15" s="33"/>
      <c r="I15" s="32"/>
      <c r="J15" s="32"/>
      <c r="K15" s="32"/>
      <c r="L15" s="32"/>
      <c r="M15" s="32"/>
      <c r="N15" s="32">
        <v>21.76</v>
      </c>
      <c r="O15" s="32"/>
      <c r="P15" s="32"/>
      <c r="Q15" s="3"/>
    </row>
    <row r="16" spans="1:17" x14ac:dyDescent="0.15">
      <c r="A16" s="4">
        <v>11</v>
      </c>
      <c r="B16" s="37">
        <v>2073.71</v>
      </c>
      <c r="C16" s="32"/>
      <c r="D16" s="32"/>
      <c r="E16" s="32"/>
      <c r="F16" s="32"/>
      <c r="G16" s="32">
        <v>23.24</v>
      </c>
      <c r="H16" s="32"/>
      <c r="I16" s="32"/>
      <c r="J16" s="32"/>
      <c r="K16" s="32"/>
      <c r="L16" s="32"/>
      <c r="M16" s="32">
        <v>20.95</v>
      </c>
      <c r="N16" s="32">
        <v>12.84</v>
      </c>
      <c r="O16" s="32"/>
      <c r="P16" s="32"/>
      <c r="Q16" s="3"/>
    </row>
    <row r="17" spans="1:18" x14ac:dyDescent="0.15">
      <c r="A17" s="4">
        <v>12</v>
      </c>
      <c r="B17" s="37"/>
      <c r="C17" s="32"/>
      <c r="D17" s="32"/>
      <c r="E17" s="32">
        <v>246.96</v>
      </c>
      <c r="F17" s="32">
        <v>129.96</v>
      </c>
      <c r="G17" s="32"/>
      <c r="H17" s="32"/>
      <c r="I17" s="32"/>
      <c r="J17" s="32"/>
      <c r="K17" s="32"/>
      <c r="L17" s="32"/>
      <c r="M17" s="32"/>
      <c r="N17" s="32"/>
      <c r="O17" s="32"/>
      <c r="P17" s="32"/>
      <c r="Q17" s="3"/>
    </row>
    <row r="18" spans="1:18" x14ac:dyDescent="0.15">
      <c r="A18" s="4">
        <v>13</v>
      </c>
      <c r="B18" s="37"/>
      <c r="C18" s="32"/>
      <c r="D18" s="32"/>
      <c r="E18" s="32">
        <v>67.489999999999995</v>
      </c>
      <c r="F18" s="32">
        <v>11.78</v>
      </c>
      <c r="G18" s="32"/>
      <c r="H18" s="32"/>
      <c r="I18" s="32"/>
      <c r="J18" s="32">
        <v>119.82</v>
      </c>
      <c r="K18" s="32"/>
      <c r="L18" s="32"/>
      <c r="M18" s="32"/>
      <c r="N18" s="32"/>
      <c r="O18" s="32"/>
      <c r="P18" s="32"/>
      <c r="Q18" s="3"/>
    </row>
    <row r="19" spans="1:18" x14ac:dyDescent="0.15">
      <c r="A19" s="4">
        <v>14</v>
      </c>
      <c r="B19" s="37"/>
      <c r="C19" s="32"/>
      <c r="D19" s="32"/>
      <c r="E19" s="32"/>
      <c r="F19" s="32"/>
      <c r="G19" s="32"/>
      <c r="H19" s="32"/>
      <c r="I19" s="32"/>
      <c r="J19" s="32"/>
      <c r="K19" s="32"/>
      <c r="L19" s="32"/>
      <c r="M19" s="32"/>
      <c r="N19" s="32"/>
      <c r="O19" s="32"/>
      <c r="P19" s="32"/>
      <c r="Q19" s="3"/>
    </row>
    <row r="20" spans="1:18" x14ac:dyDescent="0.15">
      <c r="A20" s="4">
        <v>15</v>
      </c>
      <c r="B20" s="37"/>
      <c r="C20" s="32"/>
      <c r="D20" s="32"/>
      <c r="E20" s="32"/>
      <c r="F20" s="32"/>
      <c r="G20" s="32"/>
      <c r="H20" s="32"/>
      <c r="I20" s="32"/>
      <c r="J20" s="32"/>
      <c r="K20" s="32"/>
      <c r="L20" s="32"/>
      <c r="M20" s="32"/>
      <c r="N20" s="32"/>
      <c r="O20" s="32"/>
      <c r="P20" s="32"/>
      <c r="Q20" s="3"/>
    </row>
    <row r="21" spans="1:18" s="1" customFormat="1" ht="28" x14ac:dyDescent="0.15">
      <c r="A21" s="11" t="s">
        <v>12</v>
      </c>
      <c r="B21" s="22">
        <f>SUM(B6:B20)</f>
        <v>2136.46</v>
      </c>
      <c r="C21" s="12">
        <f t="shared" ref="C21:P21" si="0">SUM(C6:C20)</f>
        <v>150</v>
      </c>
      <c r="D21" s="12">
        <f t="shared" si="0"/>
        <v>0</v>
      </c>
      <c r="E21" s="12">
        <f t="shared" si="0"/>
        <v>404.65000000000003</v>
      </c>
      <c r="F21" s="12">
        <f t="shared" si="0"/>
        <v>318.07</v>
      </c>
      <c r="G21" s="12">
        <f t="shared" si="0"/>
        <v>23.24</v>
      </c>
      <c r="H21" s="12">
        <f t="shared" si="0"/>
        <v>478.6</v>
      </c>
      <c r="I21" s="12">
        <f t="shared" si="0"/>
        <v>0</v>
      </c>
      <c r="J21" s="12">
        <f t="shared" si="0"/>
        <v>187.39999999999998</v>
      </c>
      <c r="K21" s="12">
        <f t="shared" si="0"/>
        <v>0</v>
      </c>
      <c r="L21" s="12">
        <f t="shared" si="0"/>
        <v>0</v>
      </c>
      <c r="M21" s="12">
        <f t="shared" si="0"/>
        <v>139.51999999999998</v>
      </c>
      <c r="N21" s="12">
        <f t="shared" si="0"/>
        <v>153.62</v>
      </c>
      <c r="O21" s="12">
        <f t="shared" si="0"/>
        <v>0</v>
      </c>
      <c r="P21" s="12">
        <f t="shared" si="0"/>
        <v>0</v>
      </c>
      <c r="Q21" s="9"/>
      <c r="R21"/>
    </row>
    <row r="22" spans="1:18" x14ac:dyDescent="0.15">
      <c r="A22" s="4">
        <v>16</v>
      </c>
      <c r="B22" s="37">
        <v>26.25</v>
      </c>
      <c r="C22" s="32"/>
      <c r="D22" s="32"/>
      <c r="E22" s="32"/>
      <c r="F22" s="32"/>
      <c r="G22" s="32"/>
      <c r="H22" s="32"/>
      <c r="I22" s="32"/>
      <c r="J22" s="32"/>
      <c r="K22" s="32"/>
      <c r="L22" s="32"/>
      <c r="M22" s="32"/>
      <c r="N22" s="32"/>
      <c r="O22" s="32"/>
      <c r="P22" s="32"/>
      <c r="Q22" s="3"/>
    </row>
    <row r="23" spans="1:18" x14ac:dyDescent="0.15">
      <c r="A23" s="4">
        <v>17</v>
      </c>
      <c r="B23" s="37"/>
      <c r="C23" s="32"/>
      <c r="D23" s="32"/>
      <c r="E23" s="32"/>
      <c r="F23" s="32">
        <v>39.119999999999997</v>
      </c>
      <c r="G23" s="32"/>
      <c r="H23" s="32"/>
      <c r="I23" s="32"/>
      <c r="J23" s="32"/>
      <c r="K23" s="32"/>
      <c r="L23" s="32"/>
      <c r="M23" s="32"/>
      <c r="N23" s="32">
        <v>22.46</v>
      </c>
      <c r="O23" s="32"/>
      <c r="P23" s="32"/>
      <c r="Q23" s="3"/>
    </row>
    <row r="24" spans="1:18" x14ac:dyDescent="0.15">
      <c r="A24" s="4">
        <v>18</v>
      </c>
      <c r="B24" s="37"/>
      <c r="C24" s="32"/>
      <c r="D24" s="32"/>
      <c r="E24" s="32"/>
      <c r="F24" s="32"/>
      <c r="G24" s="32"/>
      <c r="H24" s="32"/>
      <c r="I24" s="32"/>
      <c r="J24" s="32"/>
      <c r="K24" s="32"/>
      <c r="L24" s="32"/>
      <c r="M24" s="32"/>
      <c r="N24" s="32">
        <v>147.81</v>
      </c>
      <c r="O24" s="32"/>
      <c r="P24" s="32"/>
      <c r="Q24" s="3"/>
    </row>
    <row r="25" spans="1:18" x14ac:dyDescent="0.15">
      <c r="A25" s="4">
        <v>19</v>
      </c>
      <c r="B25" s="37"/>
      <c r="C25" s="32"/>
      <c r="D25" s="32"/>
      <c r="E25" s="32"/>
      <c r="F25" s="32">
        <v>76.95</v>
      </c>
      <c r="G25" s="32"/>
      <c r="H25" s="32"/>
      <c r="I25" s="32"/>
      <c r="J25" s="32">
        <v>18.920000000000002</v>
      </c>
      <c r="K25" s="32"/>
      <c r="L25" s="32"/>
      <c r="M25" s="32"/>
      <c r="N25" s="32">
        <v>6.79</v>
      </c>
      <c r="O25" s="32"/>
      <c r="P25" s="32"/>
      <c r="Q25" s="3"/>
    </row>
    <row r="26" spans="1:18" x14ac:dyDescent="0.15">
      <c r="A26" s="4">
        <v>20</v>
      </c>
      <c r="B26" s="37"/>
      <c r="C26" s="32"/>
      <c r="D26" s="32"/>
      <c r="E26" s="32"/>
      <c r="F26" s="32"/>
      <c r="G26" s="32"/>
      <c r="H26" s="32"/>
      <c r="I26" s="32"/>
      <c r="J26" s="32"/>
      <c r="K26" s="32"/>
      <c r="L26" s="32"/>
      <c r="M26" s="32"/>
      <c r="N26" s="32">
        <v>18.54</v>
      </c>
      <c r="O26" s="32"/>
      <c r="P26" s="32"/>
      <c r="Q26" s="3"/>
    </row>
    <row r="27" spans="1:18" x14ac:dyDescent="0.15">
      <c r="A27" s="4">
        <v>21</v>
      </c>
      <c r="B27" s="37"/>
      <c r="C27" s="32">
        <v>125</v>
      </c>
      <c r="D27" s="32"/>
      <c r="E27" s="32"/>
      <c r="F27" s="32"/>
      <c r="G27" s="32"/>
      <c r="H27" s="32"/>
      <c r="I27" s="32"/>
      <c r="J27" s="32"/>
      <c r="K27" s="32"/>
      <c r="L27" s="32"/>
      <c r="M27" s="32"/>
      <c r="N27" s="32"/>
      <c r="O27" s="32"/>
      <c r="P27" s="32"/>
      <c r="Q27" s="3"/>
    </row>
    <row r="28" spans="1:18" x14ac:dyDescent="0.15">
      <c r="A28" s="4">
        <v>22</v>
      </c>
      <c r="B28" s="37"/>
      <c r="C28" s="32"/>
      <c r="D28" s="32"/>
      <c r="E28" s="32"/>
      <c r="F28" s="32"/>
      <c r="G28" s="32"/>
      <c r="H28" s="32"/>
      <c r="I28" s="32"/>
      <c r="J28" s="32"/>
      <c r="K28" s="32"/>
      <c r="L28" s="32"/>
      <c r="M28" s="32">
        <v>115.92</v>
      </c>
      <c r="N28" s="32"/>
      <c r="O28" s="32"/>
      <c r="P28" s="32"/>
      <c r="Q28" s="3"/>
    </row>
    <row r="29" spans="1:18" x14ac:dyDescent="0.15">
      <c r="A29" s="4">
        <v>23</v>
      </c>
      <c r="B29" s="37"/>
      <c r="C29" s="32"/>
      <c r="D29" s="32"/>
      <c r="E29" s="32"/>
      <c r="F29" s="32"/>
      <c r="G29" s="32"/>
      <c r="H29" s="32"/>
      <c r="I29" s="32"/>
      <c r="J29" s="32"/>
      <c r="K29" s="32"/>
      <c r="L29" s="32"/>
      <c r="M29" s="32"/>
      <c r="N29" s="32"/>
      <c r="O29" s="32"/>
      <c r="P29" s="32"/>
      <c r="Q29" s="3"/>
    </row>
    <row r="30" spans="1:18" x14ac:dyDescent="0.15">
      <c r="A30" s="4">
        <v>24</v>
      </c>
      <c r="B30" s="37"/>
      <c r="C30" s="32"/>
      <c r="D30" s="32"/>
      <c r="E30" s="32"/>
      <c r="F30" s="32"/>
      <c r="G30" s="32">
        <v>29.55</v>
      </c>
      <c r="H30" s="32"/>
      <c r="I30" s="32"/>
      <c r="J30" s="32"/>
      <c r="K30" s="32"/>
      <c r="L30" s="32"/>
      <c r="M30" s="32"/>
      <c r="N30" s="32"/>
      <c r="O30" s="32"/>
      <c r="P30" s="32"/>
      <c r="Q30" s="3"/>
    </row>
    <row r="31" spans="1:18" x14ac:dyDescent="0.15">
      <c r="A31" s="4">
        <v>25</v>
      </c>
      <c r="B31" s="37"/>
      <c r="C31" s="32">
        <v>30</v>
      </c>
      <c r="D31" s="32"/>
      <c r="E31" s="32">
        <v>79.989999999999995</v>
      </c>
      <c r="F31" s="32"/>
      <c r="G31" s="32"/>
      <c r="H31" s="32"/>
      <c r="I31" s="32"/>
      <c r="J31" s="32"/>
      <c r="K31" s="32"/>
      <c r="L31" s="32"/>
      <c r="M31" s="32"/>
      <c r="N31" s="32"/>
      <c r="O31" s="32"/>
      <c r="P31" s="32"/>
      <c r="Q31" s="3"/>
    </row>
    <row r="32" spans="1:18" x14ac:dyDescent="0.15">
      <c r="A32" s="4">
        <v>26</v>
      </c>
      <c r="B32" s="37">
        <v>2073.71</v>
      </c>
      <c r="C32" s="32"/>
      <c r="D32" s="32"/>
      <c r="E32" s="32"/>
      <c r="F32" s="32"/>
      <c r="G32" s="32"/>
      <c r="H32" s="32"/>
      <c r="I32" s="32"/>
      <c r="J32" s="32"/>
      <c r="K32" s="32"/>
      <c r="L32" s="32"/>
      <c r="M32" s="32"/>
      <c r="N32" s="32"/>
      <c r="O32" s="32"/>
      <c r="P32" s="32"/>
      <c r="Q32" s="3"/>
    </row>
    <row r="33" spans="1:17" x14ac:dyDescent="0.15">
      <c r="A33" s="4">
        <v>27</v>
      </c>
      <c r="B33" s="37"/>
      <c r="C33" s="32"/>
      <c r="D33" s="32"/>
      <c r="E33" s="32"/>
      <c r="F33" s="32"/>
      <c r="G33" s="32"/>
      <c r="H33" s="32"/>
      <c r="I33" s="32"/>
      <c r="J33" s="32"/>
      <c r="K33" s="32"/>
      <c r="L33" s="32"/>
      <c r="M33" s="32"/>
      <c r="N33" s="32"/>
      <c r="O33" s="32"/>
      <c r="P33" s="32"/>
      <c r="Q33" s="3"/>
    </row>
    <row r="34" spans="1:17" x14ac:dyDescent="0.15">
      <c r="A34" s="4">
        <v>28</v>
      </c>
      <c r="B34" s="37"/>
      <c r="C34" s="32">
        <v>250</v>
      </c>
      <c r="D34" s="32"/>
      <c r="E34" s="32"/>
      <c r="F34" s="32"/>
      <c r="G34" s="32"/>
      <c r="H34" s="32"/>
      <c r="I34" s="32"/>
      <c r="J34" s="32"/>
      <c r="K34" s="32"/>
      <c r="L34" s="32"/>
      <c r="M34" s="32"/>
      <c r="N34" s="32"/>
      <c r="O34" s="32"/>
      <c r="P34" s="32"/>
      <c r="Q34" s="3"/>
    </row>
    <row r="35" spans="1:17" x14ac:dyDescent="0.15">
      <c r="A35" s="4">
        <v>29</v>
      </c>
      <c r="B35" s="37"/>
      <c r="C35" s="32"/>
      <c r="D35" s="32"/>
      <c r="E35" s="32"/>
      <c r="F35" s="32"/>
      <c r="G35" s="32"/>
      <c r="H35" s="32"/>
      <c r="I35" s="32"/>
      <c r="J35" s="32"/>
      <c r="K35" s="32"/>
      <c r="L35" s="32"/>
      <c r="M35" s="32"/>
      <c r="N35" s="32"/>
      <c r="O35" s="32"/>
      <c r="P35" s="32"/>
      <c r="Q35" s="3"/>
    </row>
    <row r="36" spans="1:17" x14ac:dyDescent="0.15">
      <c r="A36" s="4">
        <v>30</v>
      </c>
      <c r="B36" s="37"/>
      <c r="C36" s="32"/>
      <c r="D36" s="32"/>
      <c r="E36" s="32"/>
      <c r="F36" s="32"/>
      <c r="G36" s="32"/>
      <c r="H36" s="32"/>
      <c r="I36" s="32"/>
      <c r="J36" s="32"/>
      <c r="K36" s="32"/>
      <c r="L36" s="32"/>
      <c r="M36" s="32"/>
      <c r="N36" s="32"/>
      <c r="O36" s="32"/>
      <c r="P36" s="32"/>
      <c r="Q36" s="3"/>
    </row>
    <row r="37" spans="1:17" x14ac:dyDescent="0.15">
      <c r="A37" s="4">
        <v>31</v>
      </c>
      <c r="B37" s="38"/>
      <c r="C37" s="34"/>
      <c r="D37" s="34"/>
      <c r="E37" s="34"/>
      <c r="F37" s="34"/>
      <c r="G37" s="34"/>
      <c r="H37" s="34"/>
      <c r="I37" s="34"/>
      <c r="J37" s="34"/>
      <c r="K37" s="34"/>
      <c r="L37" s="34"/>
      <c r="M37" s="34"/>
      <c r="N37" s="34"/>
      <c r="O37" s="34"/>
      <c r="P37" s="34"/>
      <c r="Q37" s="3"/>
    </row>
    <row r="38" spans="1:17" ht="28" x14ac:dyDescent="0.15">
      <c r="A38" s="8" t="s">
        <v>26</v>
      </c>
      <c r="B38" s="23">
        <f t="shared" ref="B38:P38" si="1">SUM(B21:B37)</f>
        <v>4236.42</v>
      </c>
      <c r="C38" s="13">
        <f t="shared" si="1"/>
        <v>555</v>
      </c>
      <c r="D38" s="13">
        <f t="shared" si="1"/>
        <v>0</v>
      </c>
      <c r="E38" s="13">
        <f t="shared" si="1"/>
        <v>484.64000000000004</v>
      </c>
      <c r="F38" s="13">
        <f t="shared" si="1"/>
        <v>434.14</v>
      </c>
      <c r="G38" s="13">
        <f t="shared" si="1"/>
        <v>52.79</v>
      </c>
      <c r="H38" s="13">
        <f t="shared" si="1"/>
        <v>478.6</v>
      </c>
      <c r="I38" s="13">
        <f t="shared" si="1"/>
        <v>0</v>
      </c>
      <c r="J38" s="13">
        <f t="shared" si="1"/>
        <v>206.32</v>
      </c>
      <c r="K38" s="13">
        <f t="shared" si="1"/>
        <v>0</v>
      </c>
      <c r="L38" s="13">
        <f t="shared" si="1"/>
        <v>0</v>
      </c>
      <c r="M38" s="13">
        <f t="shared" si="1"/>
        <v>255.44</v>
      </c>
      <c r="N38" s="13">
        <f t="shared" si="1"/>
        <v>349.22</v>
      </c>
      <c r="O38" s="13">
        <f t="shared" si="1"/>
        <v>0</v>
      </c>
      <c r="P38" s="13">
        <f t="shared" si="1"/>
        <v>0</v>
      </c>
      <c r="Q38" s="207"/>
    </row>
    <row r="39" spans="1:17" ht="28" x14ac:dyDescent="0.15">
      <c r="A39" s="8" t="s">
        <v>27</v>
      </c>
      <c r="B39" s="23"/>
      <c r="C39" s="13"/>
      <c r="D39" s="13"/>
      <c r="E39" s="13"/>
      <c r="F39" s="13"/>
      <c r="G39" s="13"/>
      <c r="H39" s="13"/>
      <c r="I39" s="13"/>
      <c r="J39" s="13"/>
      <c r="K39" s="13"/>
      <c r="L39" s="13"/>
      <c r="M39" s="13"/>
      <c r="N39" s="13"/>
      <c r="O39" s="13"/>
      <c r="P39" s="13"/>
      <c r="Q39" s="3"/>
    </row>
    <row r="40" spans="1:17" x14ac:dyDescent="0.15">
      <c r="A40" s="4"/>
      <c r="B40" s="24"/>
      <c r="C40" s="14"/>
      <c r="D40" s="14"/>
      <c r="E40" s="14"/>
      <c r="F40" s="14"/>
      <c r="G40" s="14"/>
      <c r="H40" s="14"/>
      <c r="I40" s="14"/>
      <c r="J40" s="14"/>
      <c r="K40" s="14"/>
      <c r="L40" s="14"/>
      <c r="M40" s="14"/>
      <c r="N40" s="14"/>
      <c r="O40" s="14"/>
      <c r="P40" s="14"/>
      <c r="Q40" s="3"/>
    </row>
    <row r="41" spans="1:17" ht="28" x14ac:dyDescent="0.15">
      <c r="A41" s="8" t="s">
        <v>13</v>
      </c>
      <c r="B41" s="20"/>
      <c r="C41" s="20"/>
      <c r="D41" s="20"/>
      <c r="E41" s="20"/>
      <c r="F41" s="20"/>
      <c r="G41" s="20"/>
      <c r="H41" s="20"/>
      <c r="I41" s="20"/>
      <c r="J41" s="20"/>
      <c r="K41" s="20"/>
      <c r="L41" s="20"/>
      <c r="M41" s="20"/>
      <c r="N41" s="20"/>
      <c r="O41" s="20"/>
      <c r="P41" s="20"/>
      <c r="Q41" s="3"/>
    </row>
    <row r="42" spans="1:17" ht="28" x14ac:dyDescent="0.15">
      <c r="A42" s="8" t="s">
        <v>28</v>
      </c>
      <c r="B42" s="20"/>
      <c r="C42" s="20"/>
      <c r="D42" s="20"/>
      <c r="E42" s="20"/>
      <c r="F42" s="20"/>
      <c r="G42" s="20"/>
      <c r="H42" s="20"/>
      <c r="I42" s="20"/>
      <c r="J42" s="20"/>
      <c r="K42" s="20"/>
      <c r="L42" s="20"/>
      <c r="M42" s="20"/>
      <c r="N42" s="20"/>
      <c r="O42" s="20"/>
      <c r="P42" s="20"/>
      <c r="Q42" s="3"/>
    </row>
    <row r="43" spans="1:17" ht="28" x14ac:dyDescent="0.15">
      <c r="A43" s="8" t="s">
        <v>29</v>
      </c>
      <c r="B43" s="20">
        <f>-B41+B42</f>
        <v>0</v>
      </c>
      <c r="C43" s="20">
        <f t="shared" ref="C43:P43" si="2">+C41-C42</f>
        <v>0</v>
      </c>
      <c r="D43" s="20">
        <f t="shared" si="2"/>
        <v>0</v>
      </c>
      <c r="E43" s="20">
        <f t="shared" si="2"/>
        <v>0</v>
      </c>
      <c r="F43" s="20">
        <f t="shared" si="2"/>
        <v>0</v>
      </c>
      <c r="G43" s="20">
        <f t="shared" si="2"/>
        <v>0</v>
      </c>
      <c r="H43" s="20">
        <f t="shared" si="2"/>
        <v>0</v>
      </c>
      <c r="I43" s="20">
        <f t="shared" si="2"/>
        <v>0</v>
      </c>
      <c r="J43" s="20">
        <f t="shared" si="2"/>
        <v>0</v>
      </c>
      <c r="K43" s="20">
        <f t="shared" si="2"/>
        <v>0</v>
      </c>
      <c r="L43" s="20">
        <f t="shared" si="2"/>
        <v>0</v>
      </c>
      <c r="M43" s="20">
        <f t="shared" si="2"/>
        <v>0</v>
      </c>
      <c r="N43" s="20">
        <f t="shared" si="2"/>
        <v>0</v>
      </c>
      <c r="O43" s="20">
        <f t="shared" si="2"/>
        <v>0</v>
      </c>
      <c r="P43" s="20">
        <f t="shared" si="2"/>
        <v>0</v>
      </c>
      <c r="Q43" s="3"/>
    </row>
    <row r="44" spans="1:17" x14ac:dyDescent="0.15">
      <c r="A44" s="4"/>
      <c r="B44" s="20"/>
      <c r="Q44" s="3"/>
    </row>
    <row r="45" spans="1:17" x14ac:dyDescent="0.15">
      <c r="A45" s="4"/>
      <c r="B45" s="4"/>
      <c r="C45" s="3"/>
      <c r="D45" s="3" t="s">
        <v>16</v>
      </c>
      <c r="E45" s="3"/>
      <c r="F45" s="3"/>
      <c r="G45" s="3"/>
      <c r="H45" s="4"/>
      <c r="I45" s="3"/>
      <c r="J45" s="3"/>
      <c r="K45" s="4"/>
      <c r="L45" s="4" t="s">
        <v>19</v>
      </c>
      <c r="M45" s="4"/>
      <c r="N45" s="3"/>
      <c r="O45" s="3"/>
      <c r="P45" s="3"/>
      <c r="Q45" s="3"/>
    </row>
    <row r="46" spans="1:17" ht="14" x14ac:dyDescent="0.15">
      <c r="A46" s="8" t="s">
        <v>14</v>
      </c>
      <c r="B46" s="8"/>
      <c r="C46" s="15" t="s">
        <v>17</v>
      </c>
      <c r="D46" s="16"/>
      <c r="E46" s="26">
        <f>B38</f>
        <v>4236.42</v>
      </c>
      <c r="F46" s="3"/>
      <c r="G46" s="3"/>
      <c r="H46" s="3"/>
      <c r="I46" s="23"/>
      <c r="J46" s="3"/>
      <c r="K46" s="27" t="s">
        <v>17</v>
      </c>
      <c r="L46" s="25"/>
      <c r="M46" s="26">
        <f>+B42</f>
        <v>0</v>
      </c>
      <c r="N46" s="3"/>
      <c r="O46" s="3"/>
      <c r="P46" s="3"/>
      <c r="Q46" s="3"/>
    </row>
    <row r="47" spans="1:17" ht="18" x14ac:dyDescent="0.2">
      <c r="A47" s="8" t="s">
        <v>15</v>
      </c>
      <c r="B47" s="8"/>
      <c r="C47" s="17" t="s">
        <v>18</v>
      </c>
      <c r="D47" s="3"/>
      <c r="E47" s="256">
        <f>SUM(C38:P38)</f>
        <v>2816.1500000000005</v>
      </c>
      <c r="F47" s="7"/>
      <c r="G47" s="3"/>
      <c r="H47" s="3"/>
      <c r="I47" s="23"/>
      <c r="J47" s="7" t="s">
        <v>30</v>
      </c>
      <c r="K47" s="30" t="s">
        <v>18</v>
      </c>
      <c r="L47" s="4"/>
      <c r="M47" s="28"/>
      <c r="N47" s="3"/>
      <c r="O47" s="3"/>
      <c r="P47" s="3"/>
      <c r="Q47" s="3"/>
    </row>
    <row r="48" spans="1:17" x14ac:dyDescent="0.15">
      <c r="A48" s="4"/>
      <c r="B48" s="4"/>
      <c r="C48" s="31" t="s">
        <v>31</v>
      </c>
      <c r="D48" s="18"/>
      <c r="E48" s="19">
        <f>+E46-E47</f>
        <v>1420.2699999999995</v>
      </c>
      <c r="F48" s="3"/>
      <c r="G48" s="205"/>
      <c r="H48" s="3"/>
      <c r="I48" s="23"/>
      <c r="J48" s="3"/>
      <c r="K48" s="31" t="s">
        <v>31</v>
      </c>
      <c r="L48" s="29"/>
      <c r="M48" s="28">
        <f>+M46-M47</f>
        <v>0</v>
      </c>
      <c r="N48" s="3"/>
      <c r="O48" s="3"/>
      <c r="P48" s="3"/>
      <c r="Q48" s="3"/>
    </row>
    <row r="49" spans="1:17" x14ac:dyDescent="0.15">
      <c r="A49" s="4"/>
      <c r="B49" s="4"/>
      <c r="C49" s="3"/>
      <c r="D49" s="3"/>
      <c r="E49" s="3"/>
      <c r="F49" s="3"/>
      <c r="G49" s="3"/>
      <c r="H49" s="3"/>
      <c r="I49" s="3"/>
      <c r="J49" s="3"/>
      <c r="K49" s="3"/>
      <c r="L49" s="3"/>
      <c r="M49" s="3"/>
      <c r="N49" s="3"/>
      <c r="O49" s="3"/>
      <c r="P49" s="3"/>
      <c r="Q49" s="3"/>
    </row>
    <row r="50" spans="1:17" x14ac:dyDescent="0.15">
      <c r="A50" s="258" t="s">
        <v>165</v>
      </c>
      <c r="B50" s="4"/>
    </row>
    <row r="51" spans="1:17" x14ac:dyDescent="0.15">
      <c r="B51" s="4"/>
    </row>
  </sheetData>
  <sheetProtection algorithmName="SHA-512" hashValue="j2vNP4SHoEW9GYvAODGoN3rcFnw7bUEhjz/HUgsDO0iJh5if2PjI4Q1VwEiXsdkeVy/WHLAozWRQNB65vPAVMA==" saltValue="PwmKwq+ycer91/SyL1GOsQ==" spinCount="100000" sheet="1" objects="1" scenarios="1" selectLockedCells="1"/>
  <hyperlinks>
    <hyperlink ref="E47" r:id="rId1" display="=@sum(C38:P38" xr:uid="{00000000-0004-0000-0200-000000000000}"/>
  </hyperlinks>
  <printOptions gridLines="1"/>
  <pageMargins left="0.56000000000000005" right="0.51" top="1" bottom="1" header="0.5" footer="0.5"/>
  <pageSetup scale="55" orientation="landscape" horizontalDpi="300" verticalDpi="300" r:id="rId2"/>
  <headerFooter alignWithMargins="0">
    <oddHeader>&amp;C&amp;"Arial,Bold"&amp;12Monthly Budget</oddHeader>
    <oddFooter>&amp;L&amp;F
&amp;A&amp;R&amp;D &amp;T</oddFooter>
  </headerFooter>
  <colBreaks count="1" manualBreakCount="1">
    <brk id="10" max="47"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S146"/>
  <sheetViews>
    <sheetView zoomScale="90" zoomScaleNormal="90" zoomScalePageLayoutView="90" workbookViewId="0">
      <pane xSplit="2" ySplit="6" topLeftCell="C8" activePane="bottomRight" state="frozen"/>
      <selection activeCell="C42" sqref="C42"/>
      <selection pane="topRight" activeCell="C42" sqref="C42"/>
      <selection pane="bottomLeft" activeCell="C42" sqref="C42"/>
      <selection pane="bottomRight" activeCell="C42" sqref="C42"/>
    </sheetView>
  </sheetViews>
  <sheetFormatPr baseColWidth="10" defaultColWidth="8.83203125" defaultRowHeight="13" x14ac:dyDescent="0.15"/>
  <cols>
    <col min="1" max="1" width="7.83203125" customWidth="1"/>
    <col min="2" max="2" width="35.33203125" bestFit="1" customWidth="1"/>
    <col min="3" max="3" width="17.6640625" style="2" customWidth="1"/>
    <col min="4" max="4" width="6.83203125" style="2" bestFit="1" customWidth="1"/>
    <col min="5" max="5" width="20.6640625" style="79" customWidth="1"/>
    <col min="6" max="6" width="14.5" style="80" bestFit="1" customWidth="1"/>
    <col min="7" max="7" width="9" style="82" bestFit="1" customWidth="1"/>
    <col min="8" max="8" width="11.33203125" style="86" bestFit="1" customWidth="1"/>
    <col min="9" max="19" width="11.83203125" customWidth="1"/>
  </cols>
  <sheetData>
    <row r="1" spans="1:19" ht="54" customHeight="1" x14ac:dyDescent="0.15"/>
    <row r="2" spans="1:19" ht="48" customHeight="1" x14ac:dyDescent="0.25">
      <c r="A2" s="357"/>
      <c r="B2" s="369"/>
      <c r="C2" s="369"/>
      <c r="D2" s="369"/>
      <c r="E2" s="369"/>
      <c r="F2" s="369"/>
      <c r="G2" s="138"/>
      <c r="H2" s="138"/>
      <c r="I2" s="138"/>
      <c r="J2" s="138"/>
      <c r="K2" s="138"/>
      <c r="L2" s="138"/>
      <c r="M2" s="138"/>
      <c r="N2" s="138"/>
      <c r="O2" s="138"/>
      <c r="P2" s="138"/>
      <c r="Q2" s="138"/>
      <c r="R2" s="138"/>
    </row>
    <row r="3" spans="1:19" s="111" customFormat="1" ht="20" x14ac:dyDescent="0.2">
      <c r="B3" s="373" t="s">
        <v>34</v>
      </c>
      <c r="C3" s="374"/>
      <c r="D3" s="374"/>
      <c r="E3" s="375"/>
      <c r="F3" s="115"/>
      <c r="G3" s="116"/>
      <c r="H3" s="117"/>
      <c r="S3" s="112"/>
    </row>
    <row r="4" spans="1:19" s="36" customFormat="1" ht="18" x14ac:dyDescent="0.2">
      <c r="B4" s="139" t="s">
        <v>126</v>
      </c>
      <c r="C4" s="370"/>
      <c r="D4" s="371"/>
      <c r="E4" s="372"/>
      <c r="F4" s="118"/>
      <c r="G4" s="119"/>
      <c r="H4" s="120"/>
      <c r="I4" s="113"/>
      <c r="J4" s="113"/>
      <c r="K4" s="113"/>
      <c r="L4" s="113"/>
      <c r="M4" s="113"/>
      <c r="N4" s="113"/>
      <c r="O4" s="113"/>
      <c r="P4" s="113"/>
      <c r="Q4" s="113"/>
      <c r="R4" s="113"/>
      <c r="S4" s="113"/>
    </row>
    <row r="5" spans="1:19" s="128" customFormat="1" ht="15.5" customHeight="1" x14ac:dyDescent="0.2">
      <c r="B5" s="194" t="s">
        <v>25</v>
      </c>
      <c r="C5" s="195" t="s">
        <v>35</v>
      </c>
      <c r="D5" s="196"/>
      <c r="E5" s="197" t="s">
        <v>35</v>
      </c>
    </row>
    <row r="6" spans="1:19" s="128" customFormat="1" ht="16" x14ac:dyDescent="0.2">
      <c r="B6" s="198" t="s">
        <v>36</v>
      </c>
      <c r="C6" s="199" t="s">
        <v>37</v>
      </c>
      <c r="D6" s="200" t="s">
        <v>128</v>
      </c>
      <c r="E6" s="201" t="s">
        <v>38</v>
      </c>
    </row>
    <row r="7" spans="1:19" s="5" customFormat="1" ht="17" x14ac:dyDescent="0.2">
      <c r="B7" s="136" t="s">
        <v>39</v>
      </c>
      <c r="C7" s="108"/>
      <c r="D7" s="142"/>
      <c r="E7" s="126">
        <f t="shared" ref="E7:E21" si="0">C7/12</f>
        <v>0</v>
      </c>
      <c r="F7" s="121"/>
      <c r="G7" s="122"/>
      <c r="H7" s="123"/>
    </row>
    <row r="8" spans="1:19" s="47" customFormat="1" ht="16" x14ac:dyDescent="0.2">
      <c r="B8" s="137" t="s">
        <v>40</v>
      </c>
      <c r="C8" s="109"/>
      <c r="D8" s="71"/>
      <c r="E8" s="124">
        <f t="shared" si="0"/>
        <v>0</v>
      </c>
      <c r="F8" s="121"/>
      <c r="G8" s="122"/>
      <c r="H8" s="123"/>
      <c r="I8" s="5"/>
      <c r="J8" s="5"/>
      <c r="K8" s="5"/>
      <c r="L8" s="5"/>
      <c r="M8" s="5"/>
      <c r="N8" s="5"/>
      <c r="O8" s="5"/>
      <c r="P8" s="5"/>
      <c r="Q8" s="5"/>
      <c r="R8" s="5"/>
      <c r="S8" s="5"/>
    </row>
    <row r="9" spans="1:19" s="47" customFormat="1" ht="16" x14ac:dyDescent="0.2">
      <c r="B9" s="137" t="s">
        <v>41</v>
      </c>
      <c r="C9" s="109"/>
      <c r="D9" s="71"/>
      <c r="E9" s="124">
        <f t="shared" si="0"/>
        <v>0</v>
      </c>
      <c r="F9" s="121"/>
      <c r="G9" s="122"/>
      <c r="H9" s="123"/>
      <c r="I9" s="5"/>
      <c r="J9" s="5"/>
      <c r="K9" s="5"/>
      <c r="L9" s="5"/>
      <c r="M9" s="5"/>
      <c r="N9" s="5"/>
      <c r="O9" s="5"/>
      <c r="P9" s="5"/>
      <c r="Q9" s="5"/>
      <c r="R9" s="5"/>
      <c r="S9" s="5"/>
    </row>
    <row r="10" spans="1:19" s="47" customFormat="1" ht="16" x14ac:dyDescent="0.2">
      <c r="B10" s="137" t="s">
        <v>42</v>
      </c>
      <c r="C10" s="109"/>
      <c r="D10" s="71"/>
      <c r="E10" s="124">
        <f t="shared" si="0"/>
        <v>0</v>
      </c>
      <c r="F10" s="121"/>
      <c r="G10" s="122"/>
      <c r="H10" s="123"/>
      <c r="I10" s="5"/>
      <c r="J10" s="5"/>
      <c r="K10" s="5"/>
      <c r="L10" s="5"/>
      <c r="M10" s="5"/>
      <c r="N10" s="5"/>
      <c r="O10" s="5"/>
      <c r="P10" s="5"/>
      <c r="Q10" s="5"/>
      <c r="R10" s="5"/>
      <c r="S10" s="5"/>
    </row>
    <row r="11" spans="1:19" s="47" customFormat="1" ht="16" x14ac:dyDescent="0.2">
      <c r="B11" s="137" t="s">
        <v>43</v>
      </c>
      <c r="C11" s="109"/>
      <c r="D11" s="71"/>
      <c r="E11" s="124">
        <f t="shared" si="0"/>
        <v>0</v>
      </c>
      <c r="F11" s="121"/>
      <c r="G11" s="122"/>
      <c r="H11" s="123"/>
      <c r="I11" s="5"/>
      <c r="J11" s="5"/>
      <c r="K11" s="5"/>
      <c r="L11" s="5"/>
      <c r="M11" s="5"/>
      <c r="N11" s="5"/>
      <c r="O11" s="5"/>
      <c r="P11" s="5"/>
      <c r="Q11" s="5"/>
      <c r="R11" s="5"/>
      <c r="S11" s="5"/>
    </row>
    <row r="12" spans="1:19" s="47" customFormat="1" ht="16" x14ac:dyDescent="0.2">
      <c r="B12" s="137" t="s">
        <v>44</v>
      </c>
      <c r="C12" s="109"/>
      <c r="D12" s="71"/>
      <c r="E12" s="124">
        <f t="shared" si="0"/>
        <v>0</v>
      </c>
      <c r="F12" s="121"/>
      <c r="G12" s="122"/>
      <c r="H12" s="123"/>
      <c r="I12" s="5"/>
      <c r="J12" s="5"/>
      <c r="K12" s="5"/>
      <c r="L12" s="5"/>
      <c r="M12" s="5"/>
      <c r="N12" s="5"/>
      <c r="O12" s="5"/>
      <c r="P12" s="5"/>
      <c r="Q12" s="5"/>
      <c r="R12" s="5"/>
      <c r="S12" s="5"/>
    </row>
    <row r="13" spans="1:19" s="47" customFormat="1" ht="16" x14ac:dyDescent="0.2">
      <c r="B13" s="137" t="s">
        <v>45</v>
      </c>
      <c r="C13" s="109"/>
      <c r="D13" s="71"/>
      <c r="E13" s="124">
        <f t="shared" si="0"/>
        <v>0</v>
      </c>
      <c r="F13" s="130"/>
      <c r="G13" s="122"/>
      <c r="H13" s="123"/>
      <c r="I13" s="5"/>
      <c r="J13" s="5"/>
      <c r="K13" s="5"/>
      <c r="L13" s="5"/>
      <c r="M13" s="5"/>
      <c r="N13" s="5"/>
      <c r="O13" s="5"/>
      <c r="P13" s="5"/>
      <c r="Q13" s="5"/>
      <c r="R13" s="5"/>
      <c r="S13" s="5"/>
    </row>
    <row r="14" spans="1:19" s="47" customFormat="1" ht="16" x14ac:dyDescent="0.2">
      <c r="B14" s="137" t="s">
        <v>46</v>
      </c>
      <c r="C14" s="109"/>
      <c r="D14" s="71"/>
      <c r="E14" s="124">
        <f t="shared" si="0"/>
        <v>0</v>
      </c>
      <c r="F14" s="121"/>
      <c r="G14" s="122"/>
      <c r="H14" s="123"/>
      <c r="I14" s="5"/>
      <c r="J14" s="5"/>
      <c r="K14" s="5"/>
      <c r="L14" s="5"/>
      <c r="M14" s="5"/>
      <c r="N14" s="5"/>
      <c r="O14" s="5"/>
      <c r="P14" s="5"/>
      <c r="Q14" s="5"/>
      <c r="R14" s="5"/>
      <c r="S14" s="5"/>
    </row>
    <row r="15" spans="1:19" s="47" customFormat="1" ht="16" x14ac:dyDescent="0.2">
      <c r="B15" s="137" t="s">
        <v>47</v>
      </c>
      <c r="C15" s="109"/>
      <c r="D15" s="71"/>
      <c r="E15" s="124">
        <f t="shared" si="0"/>
        <v>0</v>
      </c>
      <c r="F15" s="121"/>
      <c r="G15" s="122"/>
      <c r="H15" s="123"/>
      <c r="I15" s="5"/>
      <c r="J15" s="5"/>
      <c r="K15" s="5"/>
      <c r="L15" s="5"/>
      <c r="M15" s="5"/>
      <c r="N15" s="5"/>
      <c r="O15" s="5"/>
      <c r="P15" s="5"/>
      <c r="Q15" s="5"/>
      <c r="R15" s="5"/>
      <c r="S15" s="5"/>
    </row>
    <row r="16" spans="1:19" s="47" customFormat="1" ht="16" x14ac:dyDescent="0.2">
      <c r="B16" s="137" t="s">
        <v>48</v>
      </c>
      <c r="C16" s="109"/>
      <c r="D16" s="71"/>
      <c r="E16" s="124">
        <f t="shared" si="0"/>
        <v>0</v>
      </c>
      <c r="F16" s="121"/>
      <c r="G16" s="122"/>
      <c r="H16" s="123"/>
      <c r="J16" s="5"/>
      <c r="K16" s="5"/>
      <c r="L16" s="5"/>
      <c r="M16" s="5"/>
      <c r="N16" s="5"/>
      <c r="O16" s="5"/>
      <c r="P16" s="5"/>
      <c r="Q16" s="5"/>
      <c r="R16" s="5"/>
      <c r="S16" s="5"/>
    </row>
    <row r="17" spans="2:19" s="47" customFormat="1" ht="16" x14ac:dyDescent="0.2">
      <c r="B17" s="143" t="s">
        <v>49</v>
      </c>
      <c r="C17" s="109"/>
      <c r="D17" s="71"/>
      <c r="E17" s="124">
        <f t="shared" si="0"/>
        <v>0</v>
      </c>
      <c r="F17" s="121"/>
      <c r="G17" s="122"/>
      <c r="H17" s="123"/>
      <c r="J17" s="5"/>
      <c r="K17" s="5"/>
      <c r="L17" s="5"/>
      <c r="M17" s="5"/>
      <c r="N17" s="5"/>
      <c r="O17" s="5"/>
      <c r="P17" s="5"/>
      <c r="Q17" s="5"/>
      <c r="R17" s="5"/>
      <c r="S17" s="5"/>
    </row>
    <row r="18" spans="2:19" s="47" customFormat="1" ht="16" x14ac:dyDescent="0.2">
      <c r="B18" s="143" t="s">
        <v>50</v>
      </c>
      <c r="C18" s="109"/>
      <c r="D18" s="71"/>
      <c r="E18" s="124">
        <f t="shared" si="0"/>
        <v>0</v>
      </c>
      <c r="F18" s="121"/>
      <c r="G18" s="122"/>
      <c r="H18" s="123"/>
      <c r="J18" s="5"/>
      <c r="K18" s="5"/>
      <c r="L18" s="5"/>
      <c r="M18" s="5"/>
      <c r="N18" s="5"/>
      <c r="O18" s="5"/>
      <c r="P18" s="5"/>
      <c r="Q18" s="5"/>
      <c r="R18" s="5"/>
      <c r="S18" s="5"/>
    </row>
    <row r="19" spans="2:19" s="47" customFormat="1" ht="16" x14ac:dyDescent="0.2">
      <c r="B19" s="143" t="s">
        <v>51</v>
      </c>
      <c r="C19" s="109"/>
      <c r="D19" s="71"/>
      <c r="E19" s="124">
        <f t="shared" si="0"/>
        <v>0</v>
      </c>
      <c r="F19" s="121"/>
      <c r="G19" s="122"/>
      <c r="H19" s="123"/>
      <c r="J19" s="5"/>
      <c r="K19" s="5"/>
      <c r="L19" s="5"/>
      <c r="M19" s="5"/>
      <c r="N19" s="5"/>
      <c r="O19" s="5"/>
      <c r="P19" s="5"/>
      <c r="Q19" s="5"/>
      <c r="R19" s="5"/>
      <c r="S19" s="5"/>
    </row>
    <row r="20" spans="2:19" s="47" customFormat="1" ht="16" x14ac:dyDescent="0.2">
      <c r="B20" s="143" t="s">
        <v>52</v>
      </c>
      <c r="C20" s="109"/>
      <c r="D20" s="71"/>
      <c r="E20" s="124">
        <f t="shared" si="0"/>
        <v>0</v>
      </c>
      <c r="F20" s="121"/>
      <c r="G20" s="122"/>
      <c r="H20" s="123"/>
      <c r="J20" s="5"/>
      <c r="K20" s="5"/>
      <c r="L20" s="5"/>
      <c r="M20" s="5"/>
      <c r="N20" s="5"/>
      <c r="O20" s="5"/>
      <c r="P20" s="5"/>
      <c r="Q20" s="5"/>
      <c r="R20" s="5"/>
      <c r="S20" s="5"/>
    </row>
    <row r="21" spans="2:19" s="47" customFormat="1" ht="16" x14ac:dyDescent="0.2">
      <c r="B21" s="144" t="s">
        <v>53</v>
      </c>
      <c r="C21" s="110"/>
      <c r="D21" s="94"/>
      <c r="E21" s="125">
        <f t="shared" si="0"/>
        <v>0</v>
      </c>
      <c r="F21" s="121"/>
      <c r="G21" s="122"/>
      <c r="H21" s="123"/>
      <c r="J21" s="5"/>
      <c r="K21" s="5"/>
      <c r="L21" s="5"/>
      <c r="M21" s="5"/>
      <c r="N21" s="5"/>
      <c r="O21" s="5"/>
      <c r="P21" s="5"/>
      <c r="Q21" s="5"/>
      <c r="R21" s="5"/>
      <c r="S21" s="5"/>
    </row>
    <row r="22" spans="2:19" s="36" customFormat="1" ht="15" customHeight="1" x14ac:dyDescent="0.2">
      <c r="B22" s="87"/>
      <c r="C22" s="69"/>
      <c r="D22" s="69"/>
      <c r="E22" s="75"/>
      <c r="F22" s="118"/>
      <c r="G22" s="119"/>
      <c r="H22" s="120"/>
      <c r="I22" s="113"/>
      <c r="J22" s="113"/>
      <c r="K22" s="113"/>
      <c r="L22" s="113"/>
      <c r="M22" s="113"/>
      <c r="N22" s="113"/>
      <c r="O22" s="113"/>
      <c r="P22" s="113"/>
      <c r="Q22" s="113"/>
      <c r="R22" s="113"/>
      <c r="S22" s="113"/>
    </row>
    <row r="23" spans="2:19" x14ac:dyDescent="0.15">
      <c r="B23" s="258" t="s">
        <v>165</v>
      </c>
      <c r="C23" s="73"/>
      <c r="D23" s="73"/>
      <c r="E23" s="76"/>
      <c r="F23" s="131"/>
      <c r="G23" s="81"/>
      <c r="H23" s="132"/>
      <c r="I23" s="1"/>
      <c r="J23" s="1"/>
      <c r="K23" s="1"/>
      <c r="L23" s="1"/>
      <c r="M23" s="1"/>
      <c r="N23" s="1"/>
      <c r="O23" s="1"/>
      <c r="P23" s="1"/>
      <c r="Q23" s="1"/>
      <c r="R23" s="1"/>
      <c r="S23" s="1"/>
    </row>
    <row r="24" spans="2:19" x14ac:dyDescent="0.15">
      <c r="B24" s="74"/>
      <c r="C24" s="73"/>
      <c r="D24" s="73"/>
      <c r="E24" s="76"/>
      <c r="F24" s="131"/>
      <c r="G24" s="81"/>
      <c r="H24" s="132"/>
      <c r="I24" s="1"/>
      <c r="J24" s="1"/>
      <c r="K24" s="1"/>
      <c r="L24" s="1"/>
      <c r="M24" s="1"/>
      <c r="N24" s="1"/>
      <c r="O24" s="1"/>
      <c r="P24" s="1"/>
      <c r="Q24" s="1"/>
      <c r="R24" s="1"/>
      <c r="S24" s="1"/>
    </row>
    <row r="25" spans="2:19" s="36" customFormat="1" ht="16" x14ac:dyDescent="0.2">
      <c r="B25" s="61"/>
      <c r="C25" s="88"/>
      <c r="D25" s="88"/>
      <c r="E25" s="89"/>
      <c r="F25" s="133"/>
      <c r="G25" s="134"/>
      <c r="H25" s="135"/>
      <c r="I25" s="106"/>
      <c r="J25" s="106"/>
      <c r="K25" s="106"/>
      <c r="L25" s="106"/>
      <c r="M25" s="106"/>
      <c r="N25" s="106"/>
      <c r="O25" s="106"/>
      <c r="P25" s="106"/>
      <c r="Q25" s="106"/>
      <c r="R25" s="106"/>
      <c r="S25" s="106"/>
    </row>
    <row r="26" spans="2:19" s="47" customFormat="1" ht="16" x14ac:dyDescent="0.2">
      <c r="B26" s="127"/>
      <c r="C26" s="84"/>
      <c r="D26" s="84"/>
      <c r="E26" s="77"/>
      <c r="F26" s="121"/>
      <c r="G26" s="122"/>
      <c r="H26" s="123"/>
      <c r="I26" s="5"/>
      <c r="J26" s="5"/>
      <c r="K26" s="5"/>
      <c r="L26" s="5"/>
      <c r="M26" s="5"/>
      <c r="N26" s="5"/>
      <c r="O26" s="5"/>
      <c r="P26" s="5"/>
      <c r="Q26" s="5"/>
      <c r="R26" s="5"/>
      <c r="S26" s="5"/>
    </row>
    <row r="27" spans="2:19" s="47" customFormat="1" ht="16" x14ac:dyDescent="0.2">
      <c r="B27" s="127"/>
      <c r="C27" s="84"/>
      <c r="D27" s="84"/>
      <c r="E27" s="77"/>
      <c r="F27" s="121"/>
      <c r="G27" s="122"/>
      <c r="H27" s="123"/>
      <c r="I27" s="5"/>
      <c r="J27" s="5"/>
      <c r="K27" s="5"/>
      <c r="L27" s="5"/>
      <c r="M27" s="5"/>
      <c r="N27" s="5"/>
      <c r="O27" s="5"/>
      <c r="P27" s="5"/>
      <c r="Q27" s="5"/>
      <c r="R27" s="5"/>
      <c r="S27" s="5"/>
    </row>
    <row r="28" spans="2:19" s="47" customFormat="1" ht="16" x14ac:dyDescent="0.2">
      <c r="B28" s="127"/>
      <c r="C28" s="84"/>
      <c r="D28" s="84"/>
      <c r="E28" s="77"/>
      <c r="F28" s="121"/>
      <c r="G28" s="122"/>
      <c r="H28" s="123"/>
      <c r="I28" s="5"/>
      <c r="J28" s="5"/>
      <c r="K28" s="5"/>
      <c r="L28" s="5"/>
      <c r="M28" s="5"/>
      <c r="N28" s="5"/>
      <c r="O28" s="5"/>
      <c r="P28" s="5"/>
      <c r="Q28" s="5"/>
      <c r="R28" s="5"/>
      <c r="S28" s="5"/>
    </row>
    <row r="29" spans="2:19" s="47" customFormat="1" ht="16" x14ac:dyDescent="0.2">
      <c r="B29" s="127"/>
      <c r="C29" s="84"/>
      <c r="D29" s="84"/>
      <c r="E29" s="77"/>
      <c r="F29" s="121"/>
      <c r="G29" s="122"/>
      <c r="H29" s="123"/>
      <c r="I29" s="5"/>
      <c r="J29" s="5"/>
      <c r="K29" s="5"/>
      <c r="L29" s="5"/>
      <c r="M29" s="5"/>
      <c r="N29" s="5"/>
      <c r="O29" s="5"/>
      <c r="P29" s="5"/>
      <c r="Q29" s="5"/>
      <c r="R29" s="5"/>
      <c r="S29" s="5"/>
    </row>
    <row r="30" spans="2:19" s="47" customFormat="1" ht="16" x14ac:dyDescent="0.2">
      <c r="B30" s="127"/>
      <c r="C30" s="84"/>
      <c r="D30" s="84"/>
      <c r="E30" s="77"/>
      <c r="F30" s="121"/>
      <c r="G30" s="122"/>
      <c r="H30" s="123"/>
      <c r="I30" s="5"/>
      <c r="J30" s="5"/>
      <c r="K30" s="5"/>
      <c r="L30" s="5"/>
      <c r="M30" s="5"/>
      <c r="N30" s="5"/>
      <c r="O30" s="5"/>
      <c r="P30" s="5"/>
      <c r="Q30" s="5"/>
      <c r="R30" s="5"/>
      <c r="S30" s="5"/>
    </row>
    <row r="31" spans="2:19" s="47" customFormat="1" ht="16" x14ac:dyDescent="0.2">
      <c r="B31" s="127"/>
      <c r="C31" s="84"/>
      <c r="D31" s="84"/>
      <c r="E31" s="77"/>
      <c r="F31" s="121"/>
      <c r="G31" s="122"/>
      <c r="H31" s="123"/>
      <c r="I31" s="5"/>
      <c r="J31" s="5"/>
      <c r="K31" s="5"/>
      <c r="L31" s="5"/>
      <c r="M31" s="5"/>
      <c r="N31" s="5"/>
      <c r="O31" s="5"/>
      <c r="P31" s="5"/>
      <c r="Q31" s="5"/>
      <c r="R31" s="5"/>
      <c r="S31" s="5"/>
    </row>
    <row r="32" spans="2:19" s="47" customFormat="1" ht="16" x14ac:dyDescent="0.2">
      <c r="B32" s="61"/>
      <c r="C32" s="84"/>
      <c r="D32" s="84"/>
      <c r="E32" s="89"/>
      <c r="F32" s="121"/>
      <c r="G32" s="122"/>
      <c r="H32" s="123"/>
      <c r="I32" s="5"/>
      <c r="J32" s="5"/>
      <c r="K32" s="5"/>
      <c r="L32" s="5"/>
      <c r="M32" s="5"/>
      <c r="N32" s="5"/>
      <c r="O32" s="5"/>
      <c r="P32" s="5"/>
      <c r="Q32" s="5"/>
      <c r="R32" s="5"/>
      <c r="S32" s="5"/>
    </row>
    <row r="33" spans="2:19" x14ac:dyDescent="0.15">
      <c r="B33" s="74"/>
      <c r="C33" s="73"/>
      <c r="D33" s="73"/>
      <c r="E33" s="76"/>
      <c r="F33" s="131"/>
      <c r="G33" s="81"/>
      <c r="H33" s="132"/>
      <c r="I33" s="1"/>
      <c r="J33" s="1"/>
      <c r="K33" s="1"/>
      <c r="L33" s="1"/>
      <c r="M33" s="1"/>
      <c r="N33" s="1"/>
      <c r="O33" s="1"/>
      <c r="P33" s="1"/>
      <c r="Q33" s="1"/>
      <c r="R33" s="1"/>
      <c r="S33" s="1"/>
    </row>
    <row r="34" spans="2:19" x14ac:dyDescent="0.15">
      <c r="B34" s="74"/>
      <c r="C34" s="73"/>
      <c r="D34" s="73"/>
      <c r="E34" s="76"/>
      <c r="F34" s="131"/>
      <c r="G34" s="81"/>
      <c r="H34" s="132"/>
      <c r="I34" s="1"/>
      <c r="J34" s="1"/>
      <c r="K34" s="1"/>
      <c r="L34" s="1"/>
      <c r="M34" s="1"/>
      <c r="N34" s="1"/>
      <c r="O34" s="1"/>
      <c r="P34" s="1"/>
      <c r="Q34" s="1"/>
      <c r="R34" s="1"/>
      <c r="S34" s="1"/>
    </row>
    <row r="35" spans="2:19" s="36" customFormat="1" ht="16" x14ac:dyDescent="0.2">
      <c r="B35" s="61"/>
      <c r="C35" s="88"/>
      <c r="D35" s="88"/>
      <c r="E35" s="89"/>
      <c r="F35" s="133"/>
      <c r="G35" s="134"/>
      <c r="H35" s="135"/>
      <c r="I35" s="106"/>
      <c r="J35" s="106"/>
      <c r="K35" s="106"/>
      <c r="L35" s="106"/>
      <c r="M35" s="106"/>
      <c r="N35" s="106"/>
      <c r="O35" s="106"/>
      <c r="P35" s="106"/>
      <c r="Q35" s="106"/>
      <c r="R35" s="106"/>
      <c r="S35" s="106"/>
    </row>
    <row r="36" spans="2:19" s="47" customFormat="1" ht="16" x14ac:dyDescent="0.2">
      <c r="B36" s="127"/>
      <c r="C36" s="84"/>
      <c r="D36" s="84"/>
      <c r="E36" s="129"/>
      <c r="F36" s="121"/>
      <c r="G36" s="122"/>
      <c r="H36" s="123"/>
      <c r="I36" s="5"/>
      <c r="J36" s="5"/>
      <c r="K36" s="5"/>
      <c r="L36" s="5"/>
      <c r="M36" s="5"/>
      <c r="N36" s="5"/>
      <c r="O36" s="5"/>
      <c r="P36" s="5"/>
      <c r="Q36" s="5"/>
      <c r="R36" s="5"/>
      <c r="S36" s="5"/>
    </row>
    <row r="37" spans="2:19" s="47" customFormat="1" ht="16" x14ac:dyDescent="0.2">
      <c r="B37" s="127"/>
      <c r="C37" s="84"/>
      <c r="D37" s="84"/>
      <c r="E37" s="77"/>
      <c r="F37" s="121"/>
      <c r="G37" s="122"/>
      <c r="H37" s="123"/>
      <c r="I37" s="5"/>
      <c r="J37" s="5"/>
      <c r="K37" s="5"/>
      <c r="L37" s="5"/>
      <c r="M37" s="5"/>
      <c r="N37" s="5"/>
      <c r="O37" s="5"/>
      <c r="P37" s="5"/>
      <c r="Q37" s="5"/>
      <c r="R37" s="5"/>
      <c r="S37" s="5"/>
    </row>
    <row r="38" spans="2:19" s="47" customFormat="1" ht="16" x14ac:dyDescent="0.2">
      <c r="B38" s="127"/>
      <c r="C38" s="84"/>
      <c r="D38" s="84"/>
      <c r="E38" s="77"/>
      <c r="F38" s="121"/>
      <c r="G38" s="122"/>
      <c r="H38" s="123"/>
      <c r="I38" s="5"/>
      <c r="J38" s="5"/>
      <c r="K38" s="5"/>
      <c r="L38" s="5"/>
      <c r="M38" s="5"/>
      <c r="N38" s="5"/>
      <c r="O38" s="5"/>
      <c r="P38" s="5"/>
      <c r="Q38" s="5"/>
      <c r="R38" s="5"/>
      <c r="S38" s="5"/>
    </row>
    <row r="39" spans="2:19" s="47" customFormat="1" ht="16" x14ac:dyDescent="0.2">
      <c r="B39" s="127"/>
      <c r="C39" s="84"/>
      <c r="D39" s="84"/>
      <c r="E39" s="77"/>
      <c r="F39" s="121"/>
      <c r="G39" s="122"/>
      <c r="H39" s="123"/>
      <c r="I39" s="5"/>
      <c r="J39" s="5"/>
      <c r="K39" s="5"/>
      <c r="L39" s="5"/>
      <c r="M39" s="5"/>
      <c r="N39" s="5"/>
      <c r="O39" s="5"/>
      <c r="P39" s="5"/>
      <c r="Q39" s="5"/>
      <c r="R39" s="5"/>
      <c r="S39" s="5"/>
    </row>
    <row r="40" spans="2:19" s="47" customFormat="1" ht="16" x14ac:dyDescent="0.2">
      <c r="B40" s="61"/>
      <c r="C40" s="84"/>
      <c r="D40" s="84"/>
      <c r="E40" s="89"/>
      <c r="F40" s="121"/>
      <c r="G40" s="122"/>
      <c r="H40" s="123"/>
      <c r="I40" s="5"/>
      <c r="J40" s="5"/>
      <c r="K40" s="5"/>
      <c r="L40" s="5"/>
      <c r="M40" s="5"/>
      <c r="N40" s="5"/>
      <c r="O40" s="5"/>
      <c r="P40" s="5"/>
      <c r="Q40" s="5"/>
      <c r="R40" s="5"/>
      <c r="S40" s="5"/>
    </row>
    <row r="41" spans="2:19" s="47" customFormat="1" ht="16" x14ac:dyDescent="0.2">
      <c r="B41" s="127"/>
      <c r="C41" s="84"/>
      <c r="D41" s="84"/>
      <c r="E41" s="77"/>
      <c r="F41" s="121"/>
      <c r="G41" s="122"/>
      <c r="H41" s="123"/>
      <c r="I41" s="5"/>
      <c r="J41" s="5"/>
      <c r="K41" s="5"/>
      <c r="L41" s="5"/>
      <c r="M41" s="5"/>
      <c r="N41" s="5"/>
      <c r="O41" s="5"/>
      <c r="P41" s="5"/>
      <c r="Q41" s="5"/>
      <c r="R41" s="5"/>
      <c r="S41" s="5"/>
    </row>
    <row r="42" spans="2:19" s="47" customFormat="1" ht="16" x14ac:dyDescent="0.2">
      <c r="B42" s="127"/>
      <c r="C42" s="84"/>
      <c r="D42" s="84"/>
      <c r="E42" s="77"/>
      <c r="F42" s="121"/>
      <c r="G42" s="122"/>
      <c r="H42" s="123"/>
      <c r="I42" s="5"/>
      <c r="J42" s="5"/>
      <c r="K42" s="5"/>
      <c r="L42" s="5"/>
      <c r="M42" s="5"/>
      <c r="N42" s="5"/>
      <c r="O42" s="5"/>
      <c r="P42" s="5"/>
      <c r="Q42" s="5"/>
      <c r="R42" s="5"/>
      <c r="S42" s="5"/>
    </row>
    <row r="43" spans="2:19" s="36" customFormat="1" ht="16" x14ac:dyDescent="0.2">
      <c r="B43" s="61"/>
      <c r="C43" s="88"/>
      <c r="D43" s="88"/>
      <c r="E43" s="89"/>
      <c r="F43" s="133"/>
      <c r="G43" s="134"/>
      <c r="H43" s="135"/>
      <c r="I43" s="106"/>
      <c r="J43" s="106"/>
      <c r="K43" s="106"/>
      <c r="L43" s="106"/>
      <c r="M43" s="106"/>
      <c r="N43" s="106"/>
      <c r="O43" s="106"/>
      <c r="P43" s="106"/>
      <c r="Q43" s="106"/>
      <c r="R43" s="106"/>
      <c r="S43" s="106"/>
    </row>
    <row r="44" spans="2:19" s="47" customFormat="1" ht="16" x14ac:dyDescent="0.2">
      <c r="B44" s="127"/>
      <c r="C44" s="84"/>
      <c r="D44" s="84"/>
      <c r="E44" s="77"/>
      <c r="F44" s="121"/>
      <c r="G44" s="122"/>
      <c r="H44" s="123"/>
      <c r="I44" s="5"/>
      <c r="J44" s="5"/>
      <c r="K44" s="5"/>
      <c r="L44" s="5"/>
      <c r="M44" s="5"/>
      <c r="N44" s="5"/>
      <c r="O44" s="5"/>
      <c r="P44" s="5"/>
      <c r="Q44" s="5"/>
      <c r="R44" s="5"/>
      <c r="S44" s="5"/>
    </row>
    <row r="45" spans="2:19" s="47" customFormat="1" ht="16" x14ac:dyDescent="0.2">
      <c r="B45" s="127"/>
      <c r="C45" s="84"/>
      <c r="D45" s="84"/>
      <c r="E45" s="77"/>
      <c r="F45" s="121"/>
      <c r="G45" s="122"/>
      <c r="H45" s="123"/>
      <c r="I45" s="5"/>
      <c r="J45" s="5"/>
      <c r="K45" s="5"/>
      <c r="L45" s="5"/>
      <c r="M45" s="5"/>
      <c r="N45" s="5"/>
      <c r="O45" s="5"/>
      <c r="P45" s="5"/>
      <c r="Q45" s="5"/>
      <c r="R45" s="5"/>
      <c r="S45" s="5"/>
    </row>
    <row r="46" spans="2:19" s="47" customFormat="1" ht="16" x14ac:dyDescent="0.2">
      <c r="B46" s="127"/>
      <c r="C46" s="84"/>
      <c r="D46" s="84"/>
      <c r="E46" s="77"/>
      <c r="F46" s="121"/>
      <c r="G46" s="122"/>
      <c r="H46" s="123"/>
      <c r="I46" s="5"/>
      <c r="J46" s="5"/>
      <c r="K46" s="5"/>
      <c r="L46" s="5"/>
      <c r="M46" s="5"/>
      <c r="N46" s="5"/>
      <c r="O46" s="5"/>
      <c r="P46" s="5"/>
      <c r="Q46" s="5"/>
      <c r="R46" s="5"/>
      <c r="S46" s="5"/>
    </row>
    <row r="47" spans="2:19" s="47" customFormat="1" ht="16" x14ac:dyDescent="0.2">
      <c r="B47" s="127"/>
      <c r="C47" s="84"/>
      <c r="D47" s="84"/>
      <c r="E47" s="77"/>
      <c r="F47" s="121"/>
      <c r="G47" s="122"/>
      <c r="H47" s="123"/>
      <c r="I47" s="5"/>
      <c r="J47" s="5"/>
      <c r="K47" s="5"/>
      <c r="L47" s="5"/>
      <c r="M47" s="5"/>
      <c r="N47" s="5"/>
      <c r="O47" s="5"/>
      <c r="P47" s="5"/>
      <c r="Q47" s="5"/>
      <c r="R47" s="5"/>
      <c r="S47" s="5"/>
    </row>
    <row r="48" spans="2:19" s="47" customFormat="1" ht="16" x14ac:dyDescent="0.2">
      <c r="B48" s="127"/>
      <c r="C48" s="84"/>
      <c r="D48" s="84"/>
      <c r="E48" s="77"/>
      <c r="F48" s="121"/>
      <c r="G48" s="122"/>
      <c r="H48" s="123"/>
      <c r="I48" s="5"/>
      <c r="J48" s="5"/>
      <c r="K48" s="5"/>
      <c r="L48" s="5"/>
      <c r="M48" s="5"/>
      <c r="N48" s="5"/>
      <c r="O48" s="5"/>
      <c r="P48" s="5"/>
      <c r="Q48" s="5"/>
      <c r="R48" s="5"/>
      <c r="S48" s="5"/>
    </row>
    <row r="49" spans="2:19" s="47" customFormat="1" ht="16" x14ac:dyDescent="0.2">
      <c r="B49" s="127"/>
      <c r="C49" s="84"/>
      <c r="D49" s="84"/>
      <c r="E49" s="77"/>
      <c r="F49" s="121"/>
      <c r="G49" s="122"/>
      <c r="H49" s="123"/>
      <c r="I49" s="5"/>
      <c r="J49" s="5"/>
      <c r="K49" s="5"/>
      <c r="L49" s="5"/>
      <c r="M49" s="5"/>
      <c r="N49" s="5"/>
      <c r="O49" s="5"/>
      <c r="P49" s="5"/>
      <c r="Q49" s="5"/>
      <c r="R49" s="5"/>
      <c r="S49" s="5"/>
    </row>
    <row r="50" spans="2:19" s="47" customFormat="1" ht="16" x14ac:dyDescent="0.2">
      <c r="B50" s="61"/>
      <c r="C50" s="84"/>
      <c r="D50" s="84"/>
      <c r="E50" s="89"/>
      <c r="F50" s="121"/>
      <c r="G50" s="122"/>
      <c r="H50" s="123"/>
      <c r="I50" s="5"/>
      <c r="J50" s="5"/>
      <c r="K50" s="5"/>
      <c r="L50" s="5"/>
      <c r="M50" s="5"/>
      <c r="N50" s="5"/>
      <c r="O50" s="5"/>
      <c r="P50" s="5"/>
      <c r="Q50" s="5"/>
      <c r="R50" s="5"/>
      <c r="S50" s="5"/>
    </row>
    <row r="51" spans="2:19" x14ac:dyDescent="0.15">
      <c r="B51" s="57"/>
      <c r="C51" s="74"/>
      <c r="D51" s="74"/>
      <c r="E51" s="78"/>
      <c r="G51" s="81"/>
    </row>
    <row r="52" spans="2:19" x14ac:dyDescent="0.15">
      <c r="B52" s="57"/>
      <c r="C52" s="74"/>
      <c r="D52" s="74"/>
      <c r="E52" s="78"/>
      <c r="G52" s="81"/>
    </row>
    <row r="53" spans="2:19" x14ac:dyDescent="0.15">
      <c r="B53" s="57"/>
      <c r="C53" s="74"/>
      <c r="D53" s="74"/>
      <c r="E53" s="78"/>
      <c r="G53" s="81"/>
    </row>
    <row r="54" spans="2:19" x14ac:dyDescent="0.15">
      <c r="B54" s="57"/>
      <c r="C54" s="74"/>
      <c r="D54" s="74"/>
      <c r="E54" s="78"/>
      <c r="G54" s="81"/>
    </row>
    <row r="55" spans="2:19" x14ac:dyDescent="0.15">
      <c r="B55" s="57"/>
      <c r="C55" s="74"/>
      <c r="D55" s="74"/>
      <c r="E55" s="78"/>
      <c r="G55" s="81"/>
    </row>
    <row r="56" spans="2:19" x14ac:dyDescent="0.15">
      <c r="B56" s="57"/>
      <c r="C56" s="74"/>
      <c r="D56" s="74"/>
      <c r="E56" s="78"/>
      <c r="G56" s="81"/>
    </row>
    <row r="57" spans="2:19" x14ac:dyDescent="0.15">
      <c r="B57" s="57"/>
      <c r="C57" s="74"/>
      <c r="D57" s="74"/>
      <c r="E57" s="78"/>
      <c r="G57" s="81"/>
    </row>
    <row r="58" spans="2:19" x14ac:dyDescent="0.15">
      <c r="B58" s="57"/>
      <c r="C58" s="74"/>
      <c r="D58" s="74"/>
      <c r="E58" s="78"/>
      <c r="G58" s="81"/>
    </row>
    <row r="59" spans="2:19" x14ac:dyDescent="0.15">
      <c r="B59" s="57"/>
      <c r="C59" s="74"/>
      <c r="D59" s="74"/>
      <c r="E59" s="78"/>
      <c r="G59" s="81"/>
    </row>
    <row r="60" spans="2:19" x14ac:dyDescent="0.15">
      <c r="B60" s="57"/>
      <c r="C60" s="74"/>
      <c r="D60" s="74"/>
      <c r="E60" s="78"/>
      <c r="G60" s="81"/>
    </row>
    <row r="61" spans="2:19" x14ac:dyDescent="0.15">
      <c r="B61" s="57"/>
      <c r="C61" s="74"/>
      <c r="D61" s="74"/>
      <c r="E61" s="78"/>
      <c r="G61" s="81"/>
    </row>
    <row r="62" spans="2:19" x14ac:dyDescent="0.15">
      <c r="B62" s="57"/>
      <c r="C62" s="74"/>
      <c r="D62" s="74"/>
      <c r="E62" s="78"/>
      <c r="G62" s="81"/>
    </row>
    <row r="63" spans="2:19" x14ac:dyDescent="0.15">
      <c r="B63" s="57"/>
      <c r="C63" s="74"/>
      <c r="D63" s="74"/>
      <c r="E63" s="78"/>
      <c r="G63" s="81"/>
    </row>
    <row r="64" spans="2:19" x14ac:dyDescent="0.15">
      <c r="B64" s="57"/>
      <c r="C64" s="74"/>
      <c r="D64" s="74"/>
      <c r="E64" s="78"/>
    </row>
    <row r="65" spans="2:5" x14ac:dyDescent="0.15">
      <c r="B65" s="57"/>
      <c r="C65" s="74"/>
      <c r="D65" s="74"/>
      <c r="E65" s="78"/>
    </row>
    <row r="66" spans="2:5" x14ac:dyDescent="0.15">
      <c r="B66" s="57"/>
      <c r="C66" s="74"/>
      <c r="D66" s="74"/>
      <c r="E66" s="78"/>
    </row>
    <row r="67" spans="2:5" x14ac:dyDescent="0.15">
      <c r="B67" s="57"/>
      <c r="C67" s="74"/>
      <c r="D67" s="74"/>
      <c r="E67" s="78"/>
    </row>
    <row r="68" spans="2:5" x14ac:dyDescent="0.15">
      <c r="B68" s="57"/>
      <c r="C68" s="74"/>
      <c r="D68" s="74"/>
      <c r="E68" s="78"/>
    </row>
    <row r="69" spans="2:5" x14ac:dyDescent="0.15">
      <c r="B69" s="57"/>
      <c r="C69" s="74"/>
      <c r="D69" s="74"/>
      <c r="E69" s="78"/>
    </row>
    <row r="70" spans="2:5" x14ac:dyDescent="0.15">
      <c r="B70" s="57"/>
      <c r="C70" s="74"/>
      <c r="D70" s="74"/>
      <c r="E70" s="78"/>
    </row>
    <row r="71" spans="2:5" x14ac:dyDescent="0.15">
      <c r="B71" s="57"/>
      <c r="C71" s="74"/>
      <c r="D71" s="74"/>
      <c r="E71" s="78"/>
    </row>
    <row r="72" spans="2:5" x14ac:dyDescent="0.15">
      <c r="B72" s="57"/>
      <c r="C72" s="74"/>
      <c r="D72" s="74"/>
      <c r="E72" s="78"/>
    </row>
    <row r="73" spans="2:5" x14ac:dyDescent="0.15">
      <c r="B73" s="57"/>
      <c r="C73" s="74"/>
      <c r="D73" s="74"/>
      <c r="E73" s="78"/>
    </row>
    <row r="74" spans="2:5" x14ac:dyDescent="0.15">
      <c r="B74" s="57"/>
      <c r="C74" s="74"/>
      <c r="D74" s="74"/>
      <c r="E74" s="78"/>
    </row>
    <row r="75" spans="2:5" x14ac:dyDescent="0.15">
      <c r="B75" s="57"/>
      <c r="C75" s="74"/>
      <c r="D75" s="74"/>
      <c r="E75" s="78"/>
    </row>
    <row r="76" spans="2:5" x14ac:dyDescent="0.15">
      <c r="B76" s="57"/>
      <c r="C76" s="74"/>
      <c r="D76" s="74"/>
      <c r="E76" s="78"/>
    </row>
    <row r="77" spans="2:5" x14ac:dyDescent="0.15">
      <c r="B77" s="57"/>
      <c r="C77" s="74"/>
      <c r="D77" s="74"/>
      <c r="E77" s="78"/>
    </row>
    <row r="78" spans="2:5" x14ac:dyDescent="0.15">
      <c r="B78" s="57"/>
      <c r="C78" s="74"/>
      <c r="D78" s="74"/>
      <c r="E78" s="78"/>
    </row>
    <row r="79" spans="2:5" x14ac:dyDescent="0.15">
      <c r="B79" s="57"/>
      <c r="C79" s="74"/>
      <c r="D79" s="74"/>
      <c r="E79" s="78"/>
    </row>
    <row r="80" spans="2:5" x14ac:dyDescent="0.15">
      <c r="B80" s="57"/>
      <c r="C80" s="74"/>
      <c r="D80" s="74"/>
      <c r="E80" s="78"/>
    </row>
    <row r="81" spans="2:5" x14ac:dyDescent="0.15">
      <c r="B81" s="57"/>
      <c r="C81" s="74"/>
      <c r="D81" s="74"/>
      <c r="E81" s="78"/>
    </row>
    <row r="82" spans="2:5" x14ac:dyDescent="0.15">
      <c r="B82" s="57"/>
      <c r="C82" s="74"/>
      <c r="D82" s="74"/>
      <c r="E82" s="78"/>
    </row>
    <row r="83" spans="2:5" x14ac:dyDescent="0.15">
      <c r="B83" s="57"/>
      <c r="C83" s="74"/>
      <c r="D83" s="74"/>
      <c r="E83" s="78"/>
    </row>
    <row r="84" spans="2:5" x14ac:dyDescent="0.15">
      <c r="B84" s="57"/>
      <c r="C84" s="74"/>
      <c r="D84" s="74"/>
      <c r="E84" s="78"/>
    </row>
    <row r="85" spans="2:5" x14ac:dyDescent="0.15">
      <c r="B85" s="57"/>
      <c r="C85" s="74"/>
      <c r="D85" s="74"/>
      <c r="E85" s="78"/>
    </row>
    <row r="86" spans="2:5" x14ac:dyDescent="0.15">
      <c r="B86" s="57"/>
      <c r="C86" s="74"/>
      <c r="D86" s="74"/>
      <c r="E86" s="78"/>
    </row>
    <row r="87" spans="2:5" x14ac:dyDescent="0.15">
      <c r="B87" s="57"/>
      <c r="C87" s="74"/>
      <c r="D87" s="74"/>
      <c r="E87" s="78"/>
    </row>
    <row r="88" spans="2:5" x14ac:dyDescent="0.15">
      <c r="B88" s="57"/>
      <c r="C88" s="74"/>
      <c r="D88" s="74"/>
      <c r="E88" s="78"/>
    </row>
    <row r="89" spans="2:5" x14ac:dyDescent="0.15">
      <c r="B89" s="57"/>
      <c r="C89" s="74"/>
      <c r="D89" s="74"/>
      <c r="E89" s="78"/>
    </row>
    <row r="90" spans="2:5" x14ac:dyDescent="0.15">
      <c r="B90" s="57"/>
      <c r="C90" s="74"/>
      <c r="D90" s="74"/>
      <c r="E90" s="78"/>
    </row>
    <row r="91" spans="2:5" x14ac:dyDescent="0.15">
      <c r="B91" s="57"/>
      <c r="C91" s="74"/>
      <c r="D91" s="74"/>
      <c r="E91" s="78"/>
    </row>
    <row r="92" spans="2:5" x14ac:dyDescent="0.15">
      <c r="B92" s="57"/>
      <c r="C92" s="74"/>
      <c r="D92" s="74"/>
      <c r="E92" s="78"/>
    </row>
    <row r="93" spans="2:5" x14ac:dyDescent="0.15">
      <c r="B93" s="57"/>
      <c r="C93" s="74"/>
      <c r="D93" s="74"/>
      <c r="E93" s="78"/>
    </row>
    <row r="94" spans="2:5" x14ac:dyDescent="0.15">
      <c r="B94" s="57"/>
      <c r="C94" s="74"/>
      <c r="D94" s="74"/>
      <c r="E94" s="78"/>
    </row>
    <row r="95" spans="2:5" x14ac:dyDescent="0.15">
      <c r="B95" s="57"/>
      <c r="C95" s="74"/>
      <c r="D95" s="74"/>
      <c r="E95" s="78"/>
    </row>
    <row r="96" spans="2:5" x14ac:dyDescent="0.15">
      <c r="B96" s="57"/>
      <c r="C96" s="74"/>
      <c r="D96" s="74"/>
      <c r="E96" s="78"/>
    </row>
    <row r="97" spans="2:5" x14ac:dyDescent="0.15">
      <c r="B97" s="57"/>
      <c r="C97" s="74"/>
      <c r="D97" s="74"/>
      <c r="E97" s="78"/>
    </row>
    <row r="98" spans="2:5" x14ac:dyDescent="0.15">
      <c r="B98" s="57"/>
      <c r="C98" s="74"/>
      <c r="D98" s="74"/>
      <c r="E98" s="78"/>
    </row>
    <row r="99" spans="2:5" x14ac:dyDescent="0.15">
      <c r="B99" s="57"/>
      <c r="C99" s="74"/>
      <c r="D99" s="74"/>
      <c r="E99" s="78"/>
    </row>
    <row r="100" spans="2:5" x14ac:dyDescent="0.15">
      <c r="B100" s="57"/>
      <c r="C100" s="74"/>
      <c r="D100" s="74"/>
      <c r="E100" s="78"/>
    </row>
    <row r="101" spans="2:5" x14ac:dyDescent="0.15">
      <c r="B101" s="57"/>
      <c r="C101" s="74"/>
      <c r="D101" s="74"/>
      <c r="E101" s="78"/>
    </row>
    <row r="102" spans="2:5" x14ac:dyDescent="0.15">
      <c r="B102" s="57"/>
      <c r="C102" s="74"/>
      <c r="D102" s="74"/>
      <c r="E102" s="78"/>
    </row>
    <row r="103" spans="2:5" x14ac:dyDescent="0.15">
      <c r="B103" s="57"/>
      <c r="C103" s="74"/>
      <c r="D103" s="74"/>
      <c r="E103" s="78"/>
    </row>
    <row r="104" spans="2:5" x14ac:dyDescent="0.15">
      <c r="B104" s="57"/>
      <c r="C104" s="74"/>
      <c r="D104" s="74"/>
      <c r="E104" s="78"/>
    </row>
    <row r="105" spans="2:5" x14ac:dyDescent="0.15">
      <c r="B105" s="57"/>
      <c r="C105" s="74"/>
      <c r="D105" s="74"/>
      <c r="E105" s="78"/>
    </row>
    <row r="106" spans="2:5" x14ac:dyDescent="0.15">
      <c r="B106" s="57"/>
      <c r="C106" s="74"/>
      <c r="D106" s="74"/>
      <c r="E106" s="78"/>
    </row>
    <row r="107" spans="2:5" x14ac:dyDescent="0.15">
      <c r="B107" s="57"/>
      <c r="C107" s="74"/>
      <c r="D107" s="74"/>
      <c r="E107" s="78"/>
    </row>
    <row r="108" spans="2:5" x14ac:dyDescent="0.15">
      <c r="B108" s="57"/>
      <c r="C108" s="74"/>
      <c r="D108" s="74"/>
      <c r="E108" s="78"/>
    </row>
    <row r="109" spans="2:5" x14ac:dyDescent="0.15">
      <c r="B109" s="57"/>
      <c r="C109" s="74"/>
      <c r="D109" s="74"/>
      <c r="E109" s="78"/>
    </row>
    <row r="110" spans="2:5" x14ac:dyDescent="0.15">
      <c r="B110" s="57"/>
      <c r="C110" s="74"/>
      <c r="D110" s="74"/>
      <c r="E110" s="78"/>
    </row>
    <row r="111" spans="2:5" x14ac:dyDescent="0.15">
      <c r="B111" s="57"/>
      <c r="C111" s="74"/>
      <c r="D111" s="74"/>
      <c r="E111" s="78"/>
    </row>
    <row r="112" spans="2:5" x14ac:dyDescent="0.15">
      <c r="B112" s="57"/>
      <c r="C112" s="74"/>
      <c r="D112" s="74"/>
      <c r="E112" s="78"/>
    </row>
    <row r="113" spans="2:5" x14ac:dyDescent="0.15">
      <c r="B113" s="57"/>
      <c r="C113" s="74"/>
      <c r="D113" s="74"/>
      <c r="E113" s="78"/>
    </row>
    <row r="114" spans="2:5" x14ac:dyDescent="0.15">
      <c r="B114" s="57"/>
      <c r="C114" s="74"/>
      <c r="D114" s="74"/>
      <c r="E114" s="78"/>
    </row>
    <row r="115" spans="2:5" x14ac:dyDescent="0.15">
      <c r="B115" s="57"/>
      <c r="C115" s="74"/>
      <c r="D115" s="74"/>
      <c r="E115" s="78"/>
    </row>
    <row r="116" spans="2:5" x14ac:dyDescent="0.15">
      <c r="B116" s="57"/>
      <c r="C116" s="74"/>
      <c r="D116" s="74"/>
      <c r="E116" s="78"/>
    </row>
    <row r="117" spans="2:5" x14ac:dyDescent="0.15">
      <c r="B117" s="57"/>
      <c r="C117" s="74"/>
      <c r="D117" s="74"/>
      <c r="E117" s="78"/>
    </row>
    <row r="118" spans="2:5" x14ac:dyDescent="0.15">
      <c r="B118" s="57"/>
      <c r="C118" s="74"/>
      <c r="D118" s="74"/>
      <c r="E118" s="78"/>
    </row>
    <row r="119" spans="2:5" x14ac:dyDescent="0.15">
      <c r="B119" s="57"/>
      <c r="C119" s="74"/>
      <c r="D119" s="74"/>
      <c r="E119" s="78"/>
    </row>
    <row r="120" spans="2:5" x14ac:dyDescent="0.15">
      <c r="B120" s="57"/>
      <c r="C120" s="74"/>
      <c r="D120" s="74"/>
      <c r="E120" s="78"/>
    </row>
    <row r="121" spans="2:5" x14ac:dyDescent="0.15">
      <c r="B121" s="57"/>
      <c r="C121" s="74"/>
      <c r="D121" s="74"/>
      <c r="E121" s="78"/>
    </row>
    <row r="122" spans="2:5" x14ac:dyDescent="0.15">
      <c r="B122" s="57"/>
      <c r="C122" s="74"/>
      <c r="D122" s="74"/>
      <c r="E122" s="78"/>
    </row>
    <row r="123" spans="2:5" x14ac:dyDescent="0.15">
      <c r="B123" s="57"/>
      <c r="C123" s="74"/>
      <c r="D123" s="74"/>
      <c r="E123" s="78"/>
    </row>
    <row r="124" spans="2:5" x14ac:dyDescent="0.15">
      <c r="B124" s="57"/>
      <c r="C124" s="74"/>
      <c r="D124" s="74"/>
      <c r="E124" s="78"/>
    </row>
    <row r="125" spans="2:5" x14ac:dyDescent="0.15">
      <c r="B125" s="57"/>
      <c r="C125" s="74"/>
      <c r="D125" s="74"/>
      <c r="E125" s="78"/>
    </row>
    <row r="126" spans="2:5" x14ac:dyDescent="0.15">
      <c r="B126" s="57"/>
      <c r="C126" s="74"/>
      <c r="D126" s="74"/>
      <c r="E126" s="78"/>
    </row>
    <row r="127" spans="2:5" x14ac:dyDescent="0.15">
      <c r="B127" s="57"/>
      <c r="C127" s="74"/>
      <c r="D127" s="74"/>
      <c r="E127" s="78"/>
    </row>
    <row r="128" spans="2:5" x14ac:dyDescent="0.15">
      <c r="B128" s="57"/>
      <c r="C128" s="74"/>
      <c r="D128" s="74"/>
      <c r="E128" s="78"/>
    </row>
    <row r="129" spans="2:5" x14ac:dyDescent="0.15">
      <c r="B129" s="57"/>
      <c r="C129" s="74"/>
      <c r="D129" s="74"/>
      <c r="E129" s="78"/>
    </row>
    <row r="130" spans="2:5" x14ac:dyDescent="0.15">
      <c r="B130" s="57"/>
      <c r="C130" s="74"/>
      <c r="D130" s="74"/>
      <c r="E130" s="78"/>
    </row>
    <row r="131" spans="2:5" x14ac:dyDescent="0.15">
      <c r="B131" s="57"/>
      <c r="C131" s="74"/>
      <c r="D131" s="74"/>
      <c r="E131" s="78"/>
    </row>
    <row r="132" spans="2:5" x14ac:dyDescent="0.15">
      <c r="B132" s="57"/>
      <c r="C132" s="74"/>
      <c r="D132" s="74"/>
      <c r="E132" s="78"/>
    </row>
    <row r="133" spans="2:5" x14ac:dyDescent="0.15">
      <c r="B133" s="57"/>
      <c r="C133" s="74"/>
      <c r="D133" s="74"/>
      <c r="E133" s="78"/>
    </row>
    <row r="134" spans="2:5" x14ac:dyDescent="0.15">
      <c r="B134" s="57"/>
      <c r="C134" s="74"/>
      <c r="D134" s="74"/>
      <c r="E134" s="78"/>
    </row>
    <row r="135" spans="2:5" x14ac:dyDescent="0.15">
      <c r="B135" s="57"/>
      <c r="C135" s="74"/>
      <c r="D135" s="74"/>
      <c r="E135" s="78"/>
    </row>
    <row r="136" spans="2:5" x14ac:dyDescent="0.15">
      <c r="B136" s="57"/>
      <c r="C136" s="74"/>
      <c r="D136" s="74"/>
      <c r="E136" s="78"/>
    </row>
    <row r="137" spans="2:5" x14ac:dyDescent="0.15">
      <c r="B137" s="57"/>
      <c r="C137" s="74"/>
      <c r="D137" s="74"/>
      <c r="E137" s="78"/>
    </row>
    <row r="138" spans="2:5" x14ac:dyDescent="0.15">
      <c r="B138" s="57"/>
      <c r="C138" s="74"/>
      <c r="D138" s="74"/>
      <c r="E138" s="78"/>
    </row>
    <row r="139" spans="2:5" x14ac:dyDescent="0.15">
      <c r="B139" s="57"/>
      <c r="C139" s="74"/>
      <c r="D139" s="74"/>
      <c r="E139" s="78"/>
    </row>
    <row r="140" spans="2:5" x14ac:dyDescent="0.15">
      <c r="B140" s="57"/>
      <c r="C140" s="74"/>
      <c r="D140" s="74"/>
      <c r="E140" s="78"/>
    </row>
    <row r="141" spans="2:5" x14ac:dyDescent="0.15">
      <c r="B141" s="57"/>
      <c r="C141" s="74"/>
      <c r="D141" s="74"/>
      <c r="E141" s="78"/>
    </row>
    <row r="142" spans="2:5" x14ac:dyDescent="0.15">
      <c r="B142" s="57"/>
      <c r="C142" s="74"/>
      <c r="D142" s="74"/>
      <c r="E142" s="78"/>
    </row>
    <row r="143" spans="2:5" x14ac:dyDescent="0.15">
      <c r="B143" s="57"/>
      <c r="C143" s="74"/>
      <c r="D143" s="74"/>
      <c r="E143" s="78"/>
    </row>
    <row r="144" spans="2:5" x14ac:dyDescent="0.15">
      <c r="B144" s="57"/>
      <c r="C144" s="74"/>
      <c r="D144" s="74"/>
      <c r="E144" s="78"/>
    </row>
    <row r="145" spans="2:5" x14ac:dyDescent="0.15">
      <c r="B145" s="57"/>
      <c r="C145" s="74"/>
      <c r="D145" s="74"/>
      <c r="E145" s="78"/>
    </row>
    <row r="146" spans="2:5" x14ac:dyDescent="0.15">
      <c r="B146" s="57"/>
      <c r="C146" s="74"/>
      <c r="D146" s="74"/>
      <c r="E146" s="78"/>
    </row>
  </sheetData>
  <sheetProtection algorithmName="SHA-512" hashValue="9xxzQHMMd6mlAKE0JjFZDQTLkOJsobMTj1t5e4C1uZWhbU6vfq9XpAOB+JyPKNHnXwa6JdqIH7KW6QyAYc1M7A==" saltValue="6vJ0F/DS4Ytk5eBqVKXGxw==" spinCount="100000" sheet="1" selectLockedCells="1"/>
  <mergeCells count="3">
    <mergeCell ref="A2:F2"/>
    <mergeCell ref="C4:E4"/>
    <mergeCell ref="B3:E3"/>
  </mergeCells>
  <phoneticPr fontId="2" type="noConversion"/>
  <pageMargins left="0.75" right="0.75" top="1" bottom="1" header="0.5" footer="0.5"/>
  <pageSetup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BW436"/>
  <sheetViews>
    <sheetView zoomScale="80" zoomScaleNormal="80" zoomScalePageLayoutView="80" workbookViewId="0">
      <pane xSplit="2" ySplit="6" topLeftCell="C45" activePane="bottomRight" state="frozen"/>
      <selection activeCell="C42" sqref="C42"/>
      <selection pane="topRight" activeCell="C42" sqref="C42"/>
      <selection pane="bottomLeft" activeCell="C42" sqref="C42"/>
      <selection pane="bottomRight" activeCell="B77" sqref="B77"/>
    </sheetView>
  </sheetViews>
  <sheetFormatPr baseColWidth="10" defaultColWidth="8.83203125" defaultRowHeight="13" x14ac:dyDescent="0.15"/>
  <cols>
    <col min="1" max="1" width="7.83203125" style="147" customWidth="1"/>
    <col min="2" max="2" width="58.6640625" customWidth="1"/>
    <col min="3" max="3" width="17" style="2" customWidth="1"/>
    <col min="4" max="4" width="18.33203125" style="2" customWidth="1"/>
    <col min="5" max="5" width="17.6640625" style="91" customWidth="1"/>
    <col min="6" max="75" width="8.83203125" style="57" customWidth="1"/>
  </cols>
  <sheetData>
    <row r="1" spans="1:75" ht="54" customHeight="1" x14ac:dyDescent="0.15">
      <c r="A1"/>
      <c r="E1" s="57"/>
    </row>
    <row r="2" spans="1:75" ht="46.75" customHeight="1" x14ac:dyDescent="0.25">
      <c r="A2" s="357"/>
      <c r="B2" s="369"/>
      <c r="C2" s="369"/>
      <c r="D2" s="369"/>
      <c r="E2" s="369"/>
      <c r="F2" s="138"/>
      <c r="G2" s="138"/>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40" customFormat="1" ht="21" thickBot="1" x14ac:dyDescent="0.25">
      <c r="A3" s="170"/>
      <c r="B3" s="382" t="s">
        <v>262</v>
      </c>
      <c r="C3" s="383"/>
      <c r="D3" s="383"/>
      <c r="E3" s="384"/>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row>
    <row r="4" spans="1:75" s="70" customFormat="1" ht="20" thickTop="1" thickBot="1" x14ac:dyDescent="0.25">
      <c r="A4" s="172"/>
      <c r="B4" s="385" t="s">
        <v>133</v>
      </c>
      <c r="C4" s="386"/>
      <c r="D4" s="386"/>
      <c r="E4" s="387"/>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row>
    <row r="5" spans="1:75" s="44" customFormat="1" ht="15" customHeight="1" thickBot="1" x14ac:dyDescent="0.25">
      <c r="A5" s="171"/>
      <c r="B5" s="157"/>
      <c r="C5" s="90"/>
      <c r="D5" s="69"/>
      <c r="E5" s="46"/>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row>
    <row r="6" spans="1:75" s="154" customFormat="1" ht="19" thickBot="1" x14ac:dyDescent="0.25">
      <c r="A6" s="173"/>
      <c r="B6" s="182" t="s">
        <v>54</v>
      </c>
      <c r="C6" s="180" t="s">
        <v>33</v>
      </c>
      <c r="D6" s="181">
        <f>SUM(C7:C14)</f>
        <v>0</v>
      </c>
      <c r="E6" s="173"/>
    </row>
    <row r="7" spans="1:75" s="36" customFormat="1" ht="16" x14ac:dyDescent="0.2">
      <c r="A7" s="171"/>
      <c r="B7" s="160" t="s">
        <v>55</v>
      </c>
      <c r="C7" s="140"/>
      <c r="D7" s="92"/>
      <c r="E7" s="46"/>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row>
    <row r="8" spans="1:75" ht="16" x14ac:dyDescent="0.2">
      <c r="B8" s="160" t="s">
        <v>56</v>
      </c>
      <c r="C8" s="140"/>
      <c r="D8" s="73"/>
    </row>
    <row r="9" spans="1:75" ht="16" x14ac:dyDescent="0.2">
      <c r="B9" s="160" t="s">
        <v>57</v>
      </c>
      <c r="C9" s="140"/>
      <c r="D9" s="73"/>
    </row>
    <row r="10" spans="1:75" s="1" customFormat="1" ht="15.5" customHeight="1" x14ac:dyDescent="0.2">
      <c r="A10" s="174"/>
      <c r="B10" s="159" t="s">
        <v>58</v>
      </c>
      <c r="C10" s="140"/>
      <c r="D10" s="73"/>
      <c r="E10" s="93"/>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row>
    <row r="11" spans="1:75" s="57" customFormat="1" ht="16" x14ac:dyDescent="0.2">
      <c r="A11" s="147"/>
      <c r="B11" s="160" t="s">
        <v>59</v>
      </c>
      <c r="C11" s="140"/>
      <c r="D11" s="73"/>
      <c r="E11" s="91"/>
    </row>
    <row r="12" spans="1:75" ht="16" x14ac:dyDescent="0.2">
      <c r="B12" s="160" t="s">
        <v>60</v>
      </c>
      <c r="C12" s="140"/>
      <c r="D12" s="73"/>
    </row>
    <row r="13" spans="1:75" ht="16" x14ac:dyDescent="0.2">
      <c r="B13" s="160" t="s">
        <v>61</v>
      </c>
      <c r="C13" s="140"/>
      <c r="D13" s="73"/>
    </row>
    <row r="14" spans="1:75" ht="16" x14ac:dyDescent="0.2">
      <c r="B14" s="162" t="s">
        <v>62</v>
      </c>
      <c r="C14" s="141"/>
      <c r="D14" s="73"/>
    </row>
    <row r="15" spans="1:75" ht="16" x14ac:dyDescent="0.2">
      <c r="B15" s="160"/>
      <c r="C15" s="58"/>
      <c r="D15" s="73"/>
    </row>
    <row r="16" spans="1:75" ht="16" x14ac:dyDescent="0.2">
      <c r="B16" s="186" t="s">
        <v>135</v>
      </c>
      <c r="C16" s="99"/>
      <c r="D16" s="73"/>
    </row>
    <row r="17" spans="1:75" ht="17" thickBot="1" x14ac:dyDescent="0.25">
      <c r="B17" s="185"/>
      <c r="C17" s="99"/>
      <c r="D17" s="73"/>
    </row>
    <row r="18" spans="1:75" s="97" customFormat="1" ht="18" thickBot="1" x14ac:dyDescent="0.25">
      <c r="A18" s="175"/>
      <c r="B18" s="155" t="s">
        <v>63</v>
      </c>
      <c r="C18" s="178" t="s">
        <v>33</v>
      </c>
      <c r="D18" s="156">
        <f>SUM(C19:C22)</f>
        <v>0</v>
      </c>
      <c r="E18" s="95"/>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row>
    <row r="19" spans="1:75" s="1" customFormat="1" ht="14.5" customHeight="1" x14ac:dyDescent="0.2">
      <c r="A19" s="174"/>
      <c r="B19" s="159" t="s">
        <v>64</v>
      </c>
      <c r="C19" s="187"/>
      <c r="D19" s="146"/>
      <c r="E19" s="93"/>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row>
    <row r="20" spans="1:75" ht="16" x14ac:dyDescent="0.2">
      <c r="B20" s="160" t="s">
        <v>65</v>
      </c>
      <c r="C20" s="187"/>
      <c r="D20" s="146"/>
    </row>
    <row r="21" spans="1:75" ht="16" x14ac:dyDescent="0.2">
      <c r="B21" s="160" t="s">
        <v>66</v>
      </c>
      <c r="C21" s="187"/>
      <c r="D21" s="146"/>
    </row>
    <row r="22" spans="1:75" ht="16" x14ac:dyDescent="0.2">
      <c r="B22" s="160" t="s">
        <v>67</v>
      </c>
      <c r="C22" s="187"/>
      <c r="D22" s="146"/>
    </row>
    <row r="23" spans="1:75" ht="17" thickBot="1" x14ac:dyDescent="0.25">
      <c r="B23" s="179"/>
      <c r="C23" s="98"/>
      <c r="D23" s="146"/>
    </row>
    <row r="24" spans="1:75" s="97" customFormat="1" ht="18" thickBot="1" x14ac:dyDescent="0.25">
      <c r="A24" s="175"/>
      <c r="B24" s="183" t="s">
        <v>68</v>
      </c>
      <c r="C24" s="184" t="s">
        <v>33</v>
      </c>
      <c r="D24" s="156">
        <f>SUM(C25:C31)</f>
        <v>0</v>
      </c>
      <c r="E24" s="95"/>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row>
    <row r="25" spans="1:75" s="1" customFormat="1" ht="14.5" customHeight="1" x14ac:dyDescent="0.2">
      <c r="A25" s="174"/>
      <c r="B25" s="159" t="s">
        <v>69</v>
      </c>
      <c r="C25" s="187"/>
      <c r="D25" s="146"/>
      <c r="E25" s="93"/>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row>
    <row r="26" spans="1:75" s="1" customFormat="1" ht="14.5" customHeight="1" x14ac:dyDescent="0.2">
      <c r="A26" s="174"/>
      <c r="B26" s="160" t="s">
        <v>136</v>
      </c>
      <c r="C26" s="187"/>
      <c r="D26" s="146"/>
      <c r="E26" s="93"/>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row>
    <row r="27" spans="1:75" ht="17" x14ac:dyDescent="0.2">
      <c r="B27" s="159" t="s">
        <v>139</v>
      </c>
      <c r="C27" s="187"/>
      <c r="D27" s="146"/>
    </row>
    <row r="28" spans="1:75" ht="16" x14ac:dyDescent="0.2">
      <c r="B28" s="160" t="s">
        <v>138</v>
      </c>
      <c r="C28" s="187"/>
      <c r="D28" s="146"/>
    </row>
    <row r="29" spans="1:75" ht="16" x14ac:dyDescent="0.2">
      <c r="B29" s="160" t="s">
        <v>137</v>
      </c>
      <c r="C29" s="187"/>
      <c r="D29" s="146"/>
    </row>
    <row r="30" spans="1:75" ht="16" x14ac:dyDescent="0.2">
      <c r="B30" s="160" t="s">
        <v>70</v>
      </c>
      <c r="C30" s="187"/>
      <c r="D30" s="146"/>
    </row>
    <row r="31" spans="1:75" ht="16" x14ac:dyDescent="0.2">
      <c r="B31" s="162" t="s">
        <v>70</v>
      </c>
      <c r="C31" s="188"/>
      <c r="D31" s="146"/>
    </row>
    <row r="32" spans="1:75" ht="17" thickBot="1" x14ac:dyDescent="0.25">
      <c r="B32" s="72"/>
      <c r="C32" s="99"/>
      <c r="D32" s="73"/>
    </row>
    <row r="33" spans="1:75" s="59" customFormat="1" ht="19" thickBot="1" x14ac:dyDescent="0.25">
      <c r="A33" s="145"/>
      <c r="B33" s="388" t="s">
        <v>134</v>
      </c>
      <c r="C33" s="389"/>
      <c r="D33" s="180" t="s">
        <v>33</v>
      </c>
      <c r="E33" s="153">
        <f>$D$6-$D$18-$D$24</f>
        <v>0</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row>
    <row r="34" spans="1:75" s="57" customFormat="1" ht="12.5" customHeight="1" thickBot="1" x14ac:dyDescent="0.2">
      <c r="A34" s="147"/>
      <c r="B34" s="158"/>
      <c r="C34" s="73"/>
      <c r="D34" s="73"/>
      <c r="E34" s="91"/>
    </row>
    <row r="35" spans="1:75" s="70" customFormat="1" ht="20" thickTop="1" thickBot="1" x14ac:dyDescent="0.25">
      <c r="A35" s="172"/>
      <c r="B35" s="385" t="s">
        <v>132</v>
      </c>
      <c r="C35" s="386"/>
      <c r="D35" s="386"/>
      <c r="E35" s="387"/>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row>
    <row r="36" spans="1:75" s="57" customFormat="1" ht="12.5" customHeight="1" thickBot="1" x14ac:dyDescent="0.2">
      <c r="A36" s="147"/>
      <c r="B36" s="158"/>
      <c r="C36" s="73"/>
      <c r="D36" s="73"/>
      <c r="E36" s="91"/>
    </row>
    <row r="37" spans="1:75" s="97" customFormat="1" ht="18" thickBot="1" x14ac:dyDescent="0.25">
      <c r="A37" s="175"/>
      <c r="B37" s="161" t="s">
        <v>129</v>
      </c>
      <c r="C37" s="178" t="s">
        <v>33</v>
      </c>
      <c r="D37" s="156">
        <f>SUM(C38:C49)</f>
        <v>0</v>
      </c>
      <c r="E37" s="95"/>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row>
    <row r="38" spans="1:75" s="1" customFormat="1" ht="17" x14ac:dyDescent="0.2">
      <c r="A38" s="174"/>
      <c r="B38" s="159" t="s">
        <v>264</v>
      </c>
      <c r="C38" s="187"/>
      <c r="D38" s="146"/>
      <c r="E38" s="93"/>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row>
    <row r="39" spans="1:75" s="1" customFormat="1" ht="17" x14ac:dyDescent="0.2">
      <c r="A39" s="174"/>
      <c r="B39" s="159" t="s">
        <v>71</v>
      </c>
      <c r="C39" s="187"/>
      <c r="D39" s="146"/>
      <c r="E39" s="93"/>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row>
    <row r="40" spans="1:75" ht="16" x14ac:dyDescent="0.2">
      <c r="B40" s="160" t="s">
        <v>72</v>
      </c>
      <c r="C40" s="187"/>
      <c r="D40" s="146"/>
    </row>
    <row r="41" spans="1:75" ht="16" x14ac:dyDescent="0.2">
      <c r="B41" s="160" t="s">
        <v>73</v>
      </c>
      <c r="C41" s="187"/>
      <c r="D41" s="146"/>
    </row>
    <row r="42" spans="1:75" ht="16" x14ac:dyDescent="0.2">
      <c r="B42" s="160" t="s">
        <v>74</v>
      </c>
      <c r="C42" s="187"/>
      <c r="D42" s="146"/>
    </row>
    <row r="43" spans="1:75" s="1" customFormat="1" ht="14.5" customHeight="1" x14ac:dyDescent="0.2">
      <c r="A43" s="174"/>
      <c r="B43" s="159" t="s">
        <v>75</v>
      </c>
      <c r="C43" s="187"/>
      <c r="D43" s="146"/>
      <c r="E43" s="93"/>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row>
    <row r="44" spans="1:75" ht="16" x14ac:dyDescent="0.2">
      <c r="B44" s="160" t="s">
        <v>76</v>
      </c>
      <c r="C44" s="187"/>
      <c r="D44" s="146"/>
    </row>
    <row r="45" spans="1:75" ht="16" x14ac:dyDescent="0.2">
      <c r="B45" s="160" t="s">
        <v>77</v>
      </c>
      <c r="C45" s="187"/>
      <c r="D45" s="146"/>
    </row>
    <row r="46" spans="1:75" ht="16" x14ac:dyDescent="0.2">
      <c r="B46" s="160" t="s">
        <v>168</v>
      </c>
      <c r="C46" s="187"/>
      <c r="D46" s="146"/>
    </row>
    <row r="47" spans="1:75" ht="16" x14ac:dyDescent="0.2">
      <c r="B47" s="160" t="s">
        <v>78</v>
      </c>
      <c r="C47" s="187"/>
      <c r="D47" s="146"/>
    </row>
    <row r="48" spans="1:75" ht="16" x14ac:dyDescent="0.2">
      <c r="B48" s="160" t="s">
        <v>147</v>
      </c>
      <c r="C48" s="187"/>
      <c r="D48" s="146"/>
    </row>
    <row r="49" spans="1:75" ht="16" x14ac:dyDescent="0.2">
      <c r="B49" s="160" t="s">
        <v>70</v>
      </c>
      <c r="C49" s="187"/>
      <c r="D49" s="146"/>
    </row>
    <row r="50" spans="1:75" ht="17" thickBot="1" x14ac:dyDescent="0.25">
      <c r="B50" s="72"/>
      <c r="C50" s="100"/>
      <c r="D50" s="146"/>
    </row>
    <row r="51" spans="1:75" s="97" customFormat="1" ht="18" thickBot="1" x14ac:dyDescent="0.25">
      <c r="A51" s="175"/>
      <c r="B51" s="161" t="s">
        <v>79</v>
      </c>
      <c r="C51" s="178" t="s">
        <v>33</v>
      </c>
      <c r="D51" s="156">
        <f>SUM(C52:C53)</f>
        <v>0</v>
      </c>
      <c r="E51" s="95"/>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row>
    <row r="52" spans="1:75" s="1" customFormat="1" ht="14.5" customHeight="1" x14ac:dyDescent="0.2">
      <c r="A52" s="174"/>
      <c r="B52" s="159" t="s">
        <v>80</v>
      </c>
      <c r="C52" s="187"/>
      <c r="D52" s="146"/>
      <c r="E52" s="93"/>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row>
    <row r="53" spans="1:75" ht="16" x14ac:dyDescent="0.2">
      <c r="B53" s="160" t="s">
        <v>70</v>
      </c>
      <c r="C53" s="187"/>
      <c r="D53" s="146"/>
    </row>
    <row r="54" spans="1:75" ht="17" thickBot="1" x14ac:dyDescent="0.25">
      <c r="B54" s="72"/>
      <c r="C54" s="100"/>
      <c r="D54" s="146"/>
    </row>
    <row r="55" spans="1:75" s="97" customFormat="1" ht="18" thickBot="1" x14ac:dyDescent="0.25">
      <c r="A55" s="175"/>
      <c r="B55" s="161" t="s">
        <v>81</v>
      </c>
      <c r="C55" s="178" t="s">
        <v>33</v>
      </c>
      <c r="D55" s="156">
        <f>SUM(C56:C62)</f>
        <v>0</v>
      </c>
      <c r="E55" s="95"/>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row>
    <row r="56" spans="1:75" s="1" customFormat="1" ht="17" x14ac:dyDescent="0.2">
      <c r="A56" s="174"/>
      <c r="B56" s="159" t="s">
        <v>265</v>
      </c>
      <c r="C56" s="187"/>
      <c r="D56" s="146"/>
      <c r="E56" s="93"/>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row>
    <row r="57" spans="1:75" ht="16" x14ac:dyDescent="0.2">
      <c r="B57" s="160" t="s">
        <v>82</v>
      </c>
      <c r="C57" s="187"/>
      <c r="D57" s="146"/>
    </row>
    <row r="58" spans="1:75" ht="16" x14ac:dyDescent="0.2">
      <c r="B58" s="160" t="s">
        <v>142</v>
      </c>
      <c r="C58" s="187"/>
      <c r="D58" s="146"/>
    </row>
    <row r="59" spans="1:75" ht="16" x14ac:dyDescent="0.2">
      <c r="B59" s="160" t="s">
        <v>83</v>
      </c>
      <c r="C59" s="187"/>
      <c r="D59" s="146"/>
    </row>
    <row r="60" spans="1:75" ht="16" x14ac:dyDescent="0.2">
      <c r="B60" s="160" t="s">
        <v>78</v>
      </c>
      <c r="C60" s="187"/>
      <c r="D60" s="146"/>
    </row>
    <row r="61" spans="1:75" ht="16" x14ac:dyDescent="0.2">
      <c r="B61" s="160" t="s">
        <v>149</v>
      </c>
      <c r="C61" s="187"/>
      <c r="D61" s="146"/>
    </row>
    <row r="62" spans="1:75" ht="16" x14ac:dyDescent="0.2">
      <c r="B62" s="160" t="s">
        <v>148</v>
      </c>
      <c r="C62" s="187"/>
      <c r="D62" s="146"/>
    </row>
    <row r="63" spans="1:75" ht="17" thickBot="1" x14ac:dyDescent="0.25">
      <c r="B63" s="72"/>
      <c r="C63" s="100"/>
      <c r="D63" s="146"/>
    </row>
    <row r="64" spans="1:75" s="97" customFormat="1" ht="18" thickBot="1" x14ac:dyDescent="0.25">
      <c r="A64" s="175"/>
      <c r="B64" s="161" t="s">
        <v>143</v>
      </c>
      <c r="C64" s="178" t="s">
        <v>33</v>
      </c>
      <c r="D64" s="156">
        <f>SUM(C65:C68)</f>
        <v>0</v>
      </c>
      <c r="E64" s="95"/>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row>
    <row r="65" spans="1:75" s="1" customFormat="1" ht="14.5" customHeight="1" x14ac:dyDescent="0.2">
      <c r="A65" s="174"/>
      <c r="B65" s="159" t="s">
        <v>84</v>
      </c>
      <c r="C65" s="187"/>
      <c r="D65" s="146"/>
      <c r="E65" s="93"/>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row>
    <row r="66" spans="1:75" ht="16" x14ac:dyDescent="0.2">
      <c r="B66" s="160" t="s">
        <v>85</v>
      </c>
      <c r="C66" s="187"/>
      <c r="D66" s="146"/>
    </row>
    <row r="67" spans="1:75" ht="16" x14ac:dyDescent="0.2">
      <c r="B67" s="160" t="s">
        <v>86</v>
      </c>
      <c r="C67" s="187"/>
      <c r="D67" s="146"/>
    </row>
    <row r="68" spans="1:75" ht="16" x14ac:dyDescent="0.2">
      <c r="B68" s="160" t="s">
        <v>70</v>
      </c>
      <c r="C68" s="187"/>
      <c r="D68" s="146"/>
    </row>
    <row r="69" spans="1:75" ht="17" thickBot="1" x14ac:dyDescent="0.25">
      <c r="B69" s="72"/>
      <c r="C69" s="100"/>
      <c r="D69" s="146"/>
    </row>
    <row r="70" spans="1:75" s="97" customFormat="1" ht="18" thickBot="1" x14ac:dyDescent="0.25">
      <c r="A70" s="175"/>
      <c r="B70" s="161" t="s">
        <v>144</v>
      </c>
      <c r="C70" s="178" t="s">
        <v>33</v>
      </c>
      <c r="D70" s="156">
        <f>SUM(C71:C92)</f>
        <v>0</v>
      </c>
      <c r="E70" s="95"/>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row>
    <row r="71" spans="1:75" s="1" customFormat="1" ht="14.5" customHeight="1" x14ac:dyDescent="0.2">
      <c r="A71" s="174"/>
      <c r="B71" s="159"/>
      <c r="C71" s="187"/>
      <c r="D71" s="146"/>
      <c r="E71" s="93"/>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row>
    <row r="72" spans="1:75" s="1" customFormat="1" ht="14.5" customHeight="1" x14ac:dyDescent="0.2">
      <c r="A72" s="174"/>
      <c r="B72" s="159"/>
      <c r="C72" s="187"/>
      <c r="D72" s="146"/>
      <c r="E72" s="93"/>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row>
    <row r="73" spans="1:75" s="1" customFormat="1" ht="14.5" customHeight="1" x14ac:dyDescent="0.2">
      <c r="A73" s="174"/>
      <c r="B73" s="159"/>
      <c r="C73" s="187"/>
      <c r="D73" s="146"/>
      <c r="E73" s="93"/>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row>
    <row r="74" spans="1:75" s="1" customFormat="1" ht="14.5" customHeight="1" x14ac:dyDescent="0.2">
      <c r="A74" s="174"/>
      <c r="B74" s="159"/>
      <c r="C74" s="187"/>
      <c r="D74" s="146"/>
      <c r="E74" s="93"/>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row>
    <row r="75" spans="1:75" s="1" customFormat="1" ht="14.5" customHeight="1" x14ac:dyDescent="0.2">
      <c r="A75" s="174"/>
      <c r="B75" s="159"/>
      <c r="C75" s="187"/>
      <c r="D75" s="146"/>
      <c r="E75" s="93"/>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row>
    <row r="76" spans="1:75" ht="16" x14ac:dyDescent="0.2">
      <c r="B76" s="159"/>
      <c r="C76" s="187"/>
      <c r="D76" s="146"/>
    </row>
    <row r="77" spans="1:75" s="1" customFormat="1" ht="14.5" customHeight="1" x14ac:dyDescent="0.2">
      <c r="A77" s="174"/>
      <c r="B77" s="159"/>
      <c r="C77" s="187"/>
      <c r="D77" s="146"/>
      <c r="E77" s="93"/>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row>
    <row r="78" spans="1:75" ht="16" x14ac:dyDescent="0.2">
      <c r="B78" s="159"/>
      <c r="C78" s="187"/>
      <c r="D78" s="146"/>
    </row>
    <row r="79" spans="1:75" ht="16" x14ac:dyDescent="0.2">
      <c r="B79" s="159"/>
      <c r="C79" s="187"/>
      <c r="D79" s="146"/>
    </row>
    <row r="80" spans="1:75" s="1" customFormat="1" ht="14.5" customHeight="1" x14ac:dyDescent="0.2">
      <c r="A80" s="174"/>
      <c r="B80" s="159"/>
      <c r="C80" s="187"/>
      <c r="D80" s="146"/>
      <c r="E80" s="93"/>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row>
    <row r="81" spans="1:75" ht="16" x14ac:dyDescent="0.2">
      <c r="B81" s="159"/>
      <c r="C81" s="187"/>
      <c r="D81" s="146"/>
    </row>
    <row r="82" spans="1:75" s="1" customFormat="1" ht="14.5" customHeight="1" x14ac:dyDescent="0.2">
      <c r="A82" s="174"/>
      <c r="B82" s="159"/>
      <c r="C82" s="187"/>
      <c r="D82" s="146"/>
      <c r="E82" s="93"/>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row>
    <row r="83" spans="1:75" ht="16" x14ac:dyDescent="0.2">
      <c r="B83" s="159"/>
      <c r="C83" s="187"/>
      <c r="D83" s="146"/>
    </row>
    <row r="84" spans="1:75" ht="16" x14ac:dyDescent="0.2">
      <c r="B84" s="159"/>
      <c r="C84" s="187"/>
      <c r="D84" s="146"/>
    </row>
    <row r="85" spans="1:75" s="1" customFormat="1" ht="14.5" customHeight="1" x14ac:dyDescent="0.2">
      <c r="A85" s="174"/>
      <c r="B85" s="159"/>
      <c r="C85" s="187"/>
      <c r="D85" s="146"/>
      <c r="E85" s="93"/>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row>
    <row r="86" spans="1:75" ht="16" x14ac:dyDescent="0.2">
      <c r="B86" s="159"/>
      <c r="C86" s="187"/>
      <c r="D86" s="146"/>
    </row>
    <row r="87" spans="1:75" s="1" customFormat="1" ht="14.5" customHeight="1" x14ac:dyDescent="0.2">
      <c r="A87" s="174"/>
      <c r="B87" s="159"/>
      <c r="C87" s="187"/>
      <c r="D87" s="146"/>
      <c r="E87" s="93"/>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row>
    <row r="88" spans="1:75" ht="16" x14ac:dyDescent="0.2">
      <c r="B88" s="159"/>
      <c r="C88" s="187"/>
      <c r="D88" s="146"/>
    </row>
    <row r="89" spans="1:75" ht="16" x14ac:dyDescent="0.2">
      <c r="B89" s="159"/>
      <c r="C89" s="187"/>
      <c r="D89" s="146"/>
    </row>
    <row r="90" spans="1:75" s="1" customFormat="1" ht="14.5" customHeight="1" x14ac:dyDescent="0.2">
      <c r="A90" s="174"/>
      <c r="B90" s="159"/>
      <c r="C90" s="187"/>
      <c r="D90" s="146"/>
      <c r="E90" s="93"/>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row>
    <row r="91" spans="1:75" s="1" customFormat="1" ht="14.5" customHeight="1" x14ac:dyDescent="0.2">
      <c r="A91" s="174"/>
      <c r="B91" s="159" t="s">
        <v>159</v>
      </c>
      <c r="C91" s="187"/>
      <c r="D91" s="146"/>
      <c r="E91" s="93"/>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row>
    <row r="92" spans="1:75" s="1" customFormat="1" ht="14.5" customHeight="1" x14ac:dyDescent="0.2">
      <c r="A92" s="174"/>
      <c r="B92" s="159" t="s">
        <v>130</v>
      </c>
      <c r="C92" s="187"/>
      <c r="D92" s="146"/>
      <c r="E92" s="93"/>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row>
    <row r="93" spans="1:75" ht="17" thickBot="1" x14ac:dyDescent="0.25">
      <c r="B93" s="72"/>
      <c r="C93" s="100"/>
      <c r="D93" s="146"/>
    </row>
    <row r="94" spans="1:75" s="97" customFormat="1" ht="18" thickBot="1" x14ac:dyDescent="0.25">
      <c r="A94" s="175"/>
      <c r="B94" s="161" t="s">
        <v>87</v>
      </c>
      <c r="C94" s="178" t="s">
        <v>33</v>
      </c>
      <c r="D94" s="156">
        <f>SUM(C95:C100)</f>
        <v>0</v>
      </c>
      <c r="E94" s="95"/>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row>
    <row r="95" spans="1:75" s="1" customFormat="1" ht="14.5" customHeight="1" x14ac:dyDescent="0.2">
      <c r="A95" s="174"/>
      <c r="B95" s="159" t="s">
        <v>169</v>
      </c>
      <c r="C95" s="187"/>
      <c r="D95" s="146"/>
      <c r="E95" s="93"/>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row>
    <row r="96" spans="1:75" ht="16" x14ac:dyDescent="0.2">
      <c r="B96" s="160" t="s">
        <v>88</v>
      </c>
      <c r="C96" s="187"/>
      <c r="D96" s="146"/>
    </row>
    <row r="97" spans="1:75" ht="16" x14ac:dyDescent="0.2">
      <c r="B97" s="160" t="s">
        <v>89</v>
      </c>
      <c r="C97" s="187"/>
      <c r="D97" s="146"/>
    </row>
    <row r="98" spans="1:75" s="1" customFormat="1" ht="14.5" customHeight="1" x14ac:dyDescent="0.2">
      <c r="A98" s="174"/>
      <c r="B98" s="159" t="s">
        <v>90</v>
      </c>
      <c r="C98" s="187"/>
      <c r="D98" s="146"/>
      <c r="E98" s="93"/>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row>
    <row r="99" spans="1:75" ht="16" x14ac:dyDescent="0.2">
      <c r="B99" s="160" t="s">
        <v>91</v>
      </c>
      <c r="C99" s="187"/>
      <c r="D99" s="146"/>
    </row>
    <row r="100" spans="1:75" ht="16" x14ac:dyDescent="0.2">
      <c r="B100" s="160" t="s">
        <v>70</v>
      </c>
      <c r="C100" s="187"/>
      <c r="D100" s="146"/>
    </row>
    <row r="101" spans="1:75" ht="17" thickBot="1" x14ac:dyDescent="0.25">
      <c r="B101" s="72"/>
      <c r="C101" s="100"/>
      <c r="D101" s="146"/>
    </row>
    <row r="102" spans="1:75" s="97" customFormat="1" ht="18" thickBot="1" x14ac:dyDescent="0.25">
      <c r="A102" s="175"/>
      <c r="B102" s="161" t="s">
        <v>92</v>
      </c>
      <c r="C102" s="178" t="s">
        <v>33</v>
      </c>
      <c r="D102" s="156">
        <f>SUM(C103:C105)</f>
        <v>0</v>
      </c>
      <c r="E102" s="95"/>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row>
    <row r="103" spans="1:75" s="1" customFormat="1" ht="14.5" customHeight="1" x14ac:dyDescent="0.2">
      <c r="A103" s="174"/>
      <c r="B103" s="159" t="s">
        <v>145</v>
      </c>
      <c r="C103" s="187"/>
      <c r="D103" s="146"/>
      <c r="E103" s="93"/>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row>
    <row r="104" spans="1:75" ht="16" x14ac:dyDescent="0.2">
      <c r="B104" s="160" t="s">
        <v>93</v>
      </c>
      <c r="C104" s="187"/>
      <c r="D104" s="146"/>
    </row>
    <row r="105" spans="1:75" ht="16" x14ac:dyDescent="0.2">
      <c r="B105" s="160" t="s">
        <v>70</v>
      </c>
      <c r="C105" s="187"/>
      <c r="D105" s="146"/>
    </row>
    <row r="106" spans="1:75" ht="17" thickBot="1" x14ac:dyDescent="0.25">
      <c r="B106" s="72"/>
      <c r="C106" s="100"/>
      <c r="D106" s="146"/>
    </row>
    <row r="107" spans="1:75" s="97" customFormat="1" ht="18" thickBot="1" x14ac:dyDescent="0.25">
      <c r="A107" s="175"/>
      <c r="B107" s="161" t="s">
        <v>94</v>
      </c>
      <c r="C107" s="178" t="s">
        <v>33</v>
      </c>
      <c r="D107" s="156">
        <f>SUM(C108:C110)</f>
        <v>0</v>
      </c>
      <c r="E107" s="95"/>
      <c r="F107" s="96"/>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row>
    <row r="108" spans="1:75" s="1" customFormat="1" ht="14.5" customHeight="1" x14ac:dyDescent="0.2">
      <c r="A108" s="174"/>
      <c r="B108" s="159" t="s">
        <v>95</v>
      </c>
      <c r="C108" s="187"/>
      <c r="D108" s="146"/>
      <c r="E108" s="93"/>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row>
    <row r="109" spans="1:75" ht="16" x14ac:dyDescent="0.2">
      <c r="B109" s="160" t="s">
        <v>140</v>
      </c>
      <c r="C109" s="187"/>
      <c r="D109" s="146"/>
    </row>
    <row r="110" spans="1:75" ht="16" x14ac:dyDescent="0.2">
      <c r="B110" s="160" t="s">
        <v>70</v>
      </c>
      <c r="C110" s="187"/>
      <c r="D110" s="146"/>
    </row>
    <row r="111" spans="1:75" ht="17" thickBot="1" x14ac:dyDescent="0.25">
      <c r="B111" s="72"/>
      <c r="C111" s="100"/>
      <c r="D111" s="146"/>
    </row>
    <row r="112" spans="1:75" s="97" customFormat="1" ht="18" thickBot="1" x14ac:dyDescent="0.25">
      <c r="A112" s="175"/>
      <c r="B112" s="161" t="s">
        <v>152</v>
      </c>
      <c r="C112" s="178" t="s">
        <v>33</v>
      </c>
      <c r="D112" s="156">
        <f>SUM(C113:C117)</f>
        <v>0</v>
      </c>
      <c r="E112" s="95"/>
      <c r="F112" s="96"/>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row>
    <row r="113" spans="1:75" ht="16" x14ac:dyDescent="0.2">
      <c r="B113" s="160" t="s">
        <v>96</v>
      </c>
      <c r="C113" s="187"/>
      <c r="D113" s="146"/>
    </row>
    <row r="114" spans="1:75" s="1" customFormat="1" ht="14.5" customHeight="1" x14ac:dyDescent="0.2">
      <c r="A114" s="174"/>
      <c r="B114" s="159" t="s">
        <v>97</v>
      </c>
      <c r="C114" s="187"/>
      <c r="D114" s="146"/>
      <c r="E114" s="93"/>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row>
    <row r="115" spans="1:75" ht="16" x14ac:dyDescent="0.2">
      <c r="B115" s="160" t="s">
        <v>98</v>
      </c>
      <c r="C115" s="187"/>
      <c r="D115" s="146"/>
    </row>
    <row r="116" spans="1:75" ht="16" x14ac:dyDescent="0.2">
      <c r="B116" s="160" t="s">
        <v>150</v>
      </c>
      <c r="C116" s="187"/>
      <c r="D116" s="146"/>
    </row>
    <row r="117" spans="1:75" ht="16" x14ac:dyDescent="0.2">
      <c r="B117" s="160" t="s">
        <v>70</v>
      </c>
      <c r="C117" s="187"/>
      <c r="D117" s="146"/>
    </row>
    <row r="118" spans="1:75" ht="17" thickBot="1" x14ac:dyDescent="0.25">
      <c r="B118" s="72"/>
      <c r="C118" s="100"/>
      <c r="D118" s="146"/>
    </row>
    <row r="119" spans="1:75" s="97" customFormat="1" ht="18" thickBot="1" x14ac:dyDescent="0.25">
      <c r="A119" s="175"/>
      <c r="B119" s="161" t="s">
        <v>99</v>
      </c>
      <c r="C119" s="178" t="s">
        <v>33</v>
      </c>
      <c r="D119" s="156">
        <f>SUM(C120:C127)</f>
        <v>0</v>
      </c>
      <c r="E119" s="95"/>
      <c r="F119" s="96"/>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row>
    <row r="120" spans="1:75" ht="16" x14ac:dyDescent="0.2">
      <c r="B120" s="160" t="s">
        <v>100</v>
      </c>
      <c r="C120" s="187"/>
      <c r="D120" s="146"/>
    </row>
    <row r="121" spans="1:75" s="1" customFormat="1" ht="14.5" customHeight="1" x14ac:dyDescent="0.2">
      <c r="A121" s="174"/>
      <c r="B121" s="159" t="s">
        <v>101</v>
      </c>
      <c r="C121" s="187"/>
      <c r="D121" s="146"/>
      <c r="E121" s="93"/>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row>
    <row r="122" spans="1:75" ht="16" x14ac:dyDescent="0.2">
      <c r="B122" s="160" t="s">
        <v>102</v>
      </c>
      <c r="C122" s="187"/>
      <c r="D122" s="146"/>
    </row>
    <row r="123" spans="1:75" ht="16" x14ac:dyDescent="0.2">
      <c r="B123" s="160" t="s">
        <v>103</v>
      </c>
      <c r="C123" s="187"/>
      <c r="D123" s="146"/>
    </row>
    <row r="124" spans="1:75" s="1" customFormat="1" ht="14.5" customHeight="1" x14ac:dyDescent="0.2">
      <c r="A124" s="174"/>
      <c r="B124" s="159" t="s">
        <v>104</v>
      </c>
      <c r="C124" s="187"/>
      <c r="D124" s="146"/>
      <c r="E124" s="93"/>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row>
    <row r="125" spans="1:75" ht="16" x14ac:dyDescent="0.2">
      <c r="B125" s="160" t="s">
        <v>141</v>
      </c>
      <c r="C125" s="187"/>
      <c r="D125" s="146"/>
    </row>
    <row r="126" spans="1:75" ht="16" x14ac:dyDescent="0.2">
      <c r="B126" s="160" t="s">
        <v>105</v>
      </c>
      <c r="C126" s="187"/>
      <c r="D126" s="146"/>
    </row>
    <row r="127" spans="1:75" ht="16" x14ac:dyDescent="0.2">
      <c r="B127" s="160" t="s">
        <v>70</v>
      </c>
      <c r="C127" s="187"/>
      <c r="D127" s="146"/>
    </row>
    <row r="128" spans="1:75" ht="17" thickBot="1" x14ac:dyDescent="0.25">
      <c r="B128" s="72"/>
      <c r="C128" s="100"/>
      <c r="D128" s="73"/>
    </row>
    <row r="129" spans="1:75" s="97" customFormat="1" ht="18" thickBot="1" x14ac:dyDescent="0.25">
      <c r="A129" s="175"/>
      <c r="B129" s="161" t="s">
        <v>106</v>
      </c>
      <c r="C129" s="178" t="s">
        <v>33</v>
      </c>
      <c r="D129" s="156">
        <f>SUM(C130:C134)</f>
        <v>0</v>
      </c>
      <c r="E129" s="95"/>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row>
    <row r="130" spans="1:75" s="1" customFormat="1" ht="14.5" customHeight="1" x14ac:dyDescent="0.2">
      <c r="A130" s="174"/>
      <c r="B130" s="159" t="s">
        <v>107</v>
      </c>
      <c r="C130" s="187"/>
      <c r="D130" s="73"/>
      <c r="E130" s="93"/>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row>
    <row r="131" spans="1:75" ht="16" x14ac:dyDescent="0.2">
      <c r="B131" s="160" t="s">
        <v>108</v>
      </c>
      <c r="C131" s="187"/>
      <c r="D131" s="73"/>
    </row>
    <row r="132" spans="1:75" s="1" customFormat="1" ht="14.5" customHeight="1" x14ac:dyDescent="0.2">
      <c r="A132" s="174"/>
      <c r="B132" s="159" t="s">
        <v>109</v>
      </c>
      <c r="C132" s="187"/>
      <c r="D132" s="73"/>
      <c r="E132" s="93"/>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row>
    <row r="133" spans="1:75" ht="16" x14ac:dyDescent="0.2">
      <c r="B133" s="160" t="s">
        <v>110</v>
      </c>
      <c r="C133" s="187"/>
      <c r="D133" s="73"/>
    </row>
    <row r="134" spans="1:75" ht="16" x14ac:dyDescent="0.2">
      <c r="B134" s="160" t="s">
        <v>70</v>
      </c>
      <c r="C134" s="187"/>
      <c r="D134" s="73"/>
    </row>
    <row r="135" spans="1:75" ht="17" thickBot="1" x14ac:dyDescent="0.25">
      <c r="B135" s="72"/>
      <c r="C135" s="100"/>
      <c r="D135" s="73"/>
    </row>
    <row r="136" spans="1:75" s="97" customFormat="1" ht="18" thickBot="1" x14ac:dyDescent="0.25">
      <c r="A136" s="175"/>
      <c r="B136" s="161" t="s">
        <v>111</v>
      </c>
      <c r="C136" s="178" t="s">
        <v>33</v>
      </c>
      <c r="D136" s="156">
        <f>SUM(C137:C142)</f>
        <v>0</v>
      </c>
      <c r="E136" s="95"/>
      <c r="F136" s="96"/>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row>
    <row r="137" spans="1:75" ht="16" x14ac:dyDescent="0.2">
      <c r="B137" s="160" t="s">
        <v>112</v>
      </c>
      <c r="C137" s="187"/>
      <c r="D137" s="73"/>
    </row>
    <row r="138" spans="1:75" s="1" customFormat="1" ht="14.5" customHeight="1" x14ac:dyDescent="0.2">
      <c r="A138" s="174"/>
      <c r="B138" s="159" t="s">
        <v>113</v>
      </c>
      <c r="C138" s="187"/>
      <c r="D138" s="73"/>
      <c r="E138" s="93"/>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row>
    <row r="139" spans="1:75" ht="16" x14ac:dyDescent="0.2">
      <c r="B139" s="160" t="s">
        <v>114</v>
      </c>
      <c r="C139" s="187"/>
      <c r="D139" s="73"/>
    </row>
    <row r="140" spans="1:75" ht="16" x14ac:dyDescent="0.2">
      <c r="B140" s="160" t="s">
        <v>115</v>
      </c>
      <c r="C140" s="187"/>
      <c r="D140" s="73"/>
    </row>
    <row r="141" spans="1:75" s="1" customFormat="1" ht="14.5" customHeight="1" x14ac:dyDescent="0.2">
      <c r="A141" s="174"/>
      <c r="B141" s="159" t="s">
        <v>116</v>
      </c>
      <c r="C141" s="187"/>
      <c r="D141" s="73"/>
      <c r="E141" s="93"/>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row>
    <row r="142" spans="1:75" ht="16" x14ac:dyDescent="0.2">
      <c r="B142" s="162" t="s">
        <v>70</v>
      </c>
      <c r="C142" s="188"/>
      <c r="D142" s="73"/>
    </row>
    <row r="143" spans="1:75" ht="16" x14ac:dyDescent="0.2">
      <c r="B143" s="72"/>
      <c r="C143" s="84"/>
      <c r="D143" s="73"/>
    </row>
    <row r="144" spans="1:75" ht="17" thickBot="1" x14ac:dyDescent="0.25">
      <c r="B144" s="41"/>
      <c r="C144" s="85"/>
      <c r="D144" s="73"/>
    </row>
    <row r="145" spans="1:75" s="101" customFormat="1" ht="19" thickBot="1" x14ac:dyDescent="0.25">
      <c r="A145" s="176"/>
      <c r="B145" s="379" t="s">
        <v>117</v>
      </c>
      <c r="C145" s="380"/>
      <c r="D145" s="381"/>
      <c r="E145" s="153">
        <f>D37+D51+D55+D64+D70+D94+D102+D107+D112+D119+D129+D136</f>
        <v>0</v>
      </c>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row>
    <row r="146" spans="1:75" s="55" customFormat="1" ht="15.5" customHeight="1" thickBot="1" x14ac:dyDescent="0.25">
      <c r="A146" s="176"/>
      <c r="B146" s="163"/>
      <c r="C146" s="102"/>
      <c r="D146" s="103"/>
      <c r="E146" s="104"/>
    </row>
    <row r="147" spans="1:75" s="59" customFormat="1" ht="20" thickTop="1" thickBot="1" x14ac:dyDescent="0.25">
      <c r="A147" s="176"/>
      <c r="B147" s="385" t="s">
        <v>118</v>
      </c>
      <c r="C147" s="386"/>
      <c r="D147" s="386"/>
      <c r="E147" s="387"/>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row>
    <row r="148" spans="1:75" s="57" customFormat="1" ht="12.5" customHeight="1" thickBot="1" x14ac:dyDescent="0.2">
      <c r="A148" s="147"/>
      <c r="B148" s="164"/>
      <c r="C148" s="146"/>
      <c r="D148" s="146"/>
      <c r="E148" s="147"/>
    </row>
    <row r="149" spans="1:75" s="70" customFormat="1" ht="19" thickBot="1" x14ac:dyDescent="0.25">
      <c r="A149" s="172"/>
      <c r="B149" s="376" t="s">
        <v>119</v>
      </c>
      <c r="C149" s="377"/>
      <c r="D149" s="378"/>
      <c r="E149" s="148">
        <f>E33</f>
        <v>0</v>
      </c>
      <c r="F149" s="45"/>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row>
    <row r="150" spans="1:75" s="57" customFormat="1" ht="12.5" customHeight="1" thickBot="1" x14ac:dyDescent="0.2">
      <c r="A150" s="147"/>
      <c r="B150" s="165"/>
      <c r="C150" s="146"/>
      <c r="D150" s="146"/>
      <c r="E150" s="149"/>
    </row>
    <row r="151" spans="1:75" s="70" customFormat="1" ht="19" thickBot="1" x14ac:dyDescent="0.25">
      <c r="A151" s="172"/>
      <c r="B151" s="376" t="s">
        <v>120</v>
      </c>
      <c r="C151" s="377"/>
      <c r="D151" s="378"/>
      <c r="E151" s="148">
        <f>E145</f>
        <v>0</v>
      </c>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row>
    <row r="152" spans="1:75" s="57" customFormat="1" ht="12.5" customHeight="1" thickBot="1" x14ac:dyDescent="0.2">
      <c r="A152" s="147"/>
      <c r="B152" s="165"/>
      <c r="C152" s="146"/>
      <c r="D152" s="146"/>
      <c r="E152" s="149"/>
    </row>
    <row r="153" spans="1:75" s="57" customFormat="1" ht="19" thickBot="1" x14ac:dyDescent="0.25">
      <c r="A153" s="147"/>
      <c r="B153" s="376" t="s">
        <v>121</v>
      </c>
      <c r="C153" s="377"/>
      <c r="D153" s="378"/>
      <c r="E153" s="148">
        <f>E149-E151</f>
        <v>0</v>
      </c>
    </row>
    <row r="154" spans="1:75" s="57" customFormat="1" ht="12.5" customHeight="1" x14ac:dyDescent="0.15">
      <c r="A154" s="147"/>
      <c r="B154" s="164"/>
      <c r="C154" s="146"/>
      <c r="D154" s="146"/>
      <c r="E154" s="147"/>
    </row>
    <row r="155" spans="1:75" s="57" customFormat="1" ht="17" thickBot="1" x14ac:dyDescent="0.25">
      <c r="A155" s="147"/>
      <c r="B155" s="166"/>
      <c r="C155" s="150"/>
      <c r="D155" s="151"/>
      <c r="E155" s="152"/>
    </row>
    <row r="156" spans="1:75" s="57" customFormat="1" ht="17" thickTop="1" x14ac:dyDescent="0.2">
      <c r="A156" s="147"/>
      <c r="B156" s="128"/>
      <c r="C156" s="99"/>
      <c r="D156" s="146"/>
      <c r="E156" s="147"/>
    </row>
    <row r="157" spans="1:75" s="57" customFormat="1" ht="18" x14ac:dyDescent="0.15">
      <c r="A157" s="147"/>
      <c r="B157" s="202" t="s">
        <v>163</v>
      </c>
      <c r="C157" s="203"/>
      <c r="D157" s="203"/>
      <c r="E157" s="203"/>
      <c r="F157" s="203"/>
      <c r="G157" s="66"/>
    </row>
    <row r="158" spans="1:75" s="57" customFormat="1" ht="16" x14ac:dyDescent="0.2">
      <c r="A158" s="147"/>
      <c r="B158" s="167"/>
      <c r="C158" s="84"/>
      <c r="D158" s="73"/>
      <c r="E158" s="91"/>
    </row>
    <row r="159" spans="1:75" s="57" customFormat="1" ht="16" x14ac:dyDescent="0.2">
      <c r="A159" s="258" t="s">
        <v>165</v>
      </c>
      <c r="B159" s="167"/>
      <c r="C159" s="84"/>
      <c r="D159" s="73"/>
      <c r="E159" s="91"/>
    </row>
    <row r="160" spans="1:75" s="53" customFormat="1" ht="16" x14ac:dyDescent="0.2">
      <c r="A160" s="177"/>
      <c r="B160" s="168"/>
      <c r="C160" s="83"/>
      <c r="D160" s="88"/>
      <c r="E160" s="105"/>
    </row>
    <row r="161" spans="1:5" s="57" customFormat="1" x14ac:dyDescent="0.15">
      <c r="A161" s="147"/>
      <c r="B161" s="169"/>
      <c r="C161" s="74"/>
      <c r="D161" s="74"/>
      <c r="E161" s="91"/>
    </row>
    <row r="162" spans="1:5" s="57" customFormat="1" x14ac:dyDescent="0.15">
      <c r="A162" s="147"/>
      <c r="B162" s="169"/>
      <c r="C162" s="74"/>
      <c r="D162" s="74"/>
      <c r="E162" s="91"/>
    </row>
    <row r="163" spans="1:5" x14ac:dyDescent="0.15">
      <c r="B163" s="169"/>
      <c r="C163" s="74"/>
      <c r="D163" s="74"/>
    </row>
    <row r="164" spans="1:5" x14ac:dyDescent="0.15">
      <c r="B164" s="169"/>
      <c r="C164" s="74"/>
      <c r="D164" s="74"/>
    </row>
    <row r="165" spans="1:5" x14ac:dyDescent="0.15">
      <c r="B165" s="169"/>
      <c r="C165" s="74"/>
      <c r="D165" s="74"/>
    </row>
    <row r="166" spans="1:5" x14ac:dyDescent="0.15">
      <c r="B166" s="169"/>
      <c r="C166" s="74"/>
      <c r="D166" s="74"/>
    </row>
    <row r="167" spans="1:5" x14ac:dyDescent="0.15">
      <c r="B167" s="169"/>
      <c r="C167" s="74"/>
      <c r="D167" s="74"/>
    </row>
    <row r="168" spans="1:5" x14ac:dyDescent="0.15">
      <c r="B168" s="169"/>
      <c r="C168" s="74"/>
      <c r="D168" s="74"/>
    </row>
    <row r="169" spans="1:5" x14ac:dyDescent="0.15">
      <c r="B169" s="169"/>
      <c r="C169" s="74"/>
      <c r="D169" s="74"/>
    </row>
    <row r="170" spans="1:5" x14ac:dyDescent="0.15">
      <c r="B170" s="169"/>
      <c r="C170" s="74"/>
      <c r="D170" s="74"/>
    </row>
    <row r="171" spans="1:5" x14ac:dyDescent="0.15">
      <c r="B171" s="169"/>
      <c r="C171" s="74"/>
      <c r="D171" s="74"/>
    </row>
    <row r="172" spans="1:5" x14ac:dyDescent="0.15">
      <c r="B172" s="169"/>
      <c r="C172" s="74"/>
      <c r="D172" s="74"/>
    </row>
    <row r="173" spans="1:5" x14ac:dyDescent="0.15">
      <c r="B173" s="169"/>
      <c r="C173" s="74"/>
      <c r="D173" s="74"/>
    </row>
    <row r="174" spans="1:5" x14ac:dyDescent="0.15">
      <c r="B174" s="169"/>
      <c r="C174" s="74"/>
      <c r="D174" s="74"/>
    </row>
    <row r="175" spans="1:5" x14ac:dyDescent="0.15">
      <c r="B175" s="169"/>
      <c r="C175" s="74"/>
      <c r="D175" s="74"/>
    </row>
    <row r="176" spans="1:5" x14ac:dyDescent="0.15">
      <c r="B176" s="169"/>
      <c r="C176" s="74"/>
      <c r="D176" s="74"/>
    </row>
    <row r="177" spans="2:4" x14ac:dyDescent="0.15">
      <c r="B177" s="169"/>
      <c r="C177" s="74"/>
      <c r="D177" s="74"/>
    </row>
    <row r="178" spans="2:4" x14ac:dyDescent="0.15">
      <c r="B178" s="169"/>
      <c r="C178" s="74"/>
      <c r="D178" s="74"/>
    </row>
    <row r="179" spans="2:4" x14ac:dyDescent="0.15">
      <c r="B179" s="169"/>
      <c r="C179" s="74"/>
      <c r="D179" s="74"/>
    </row>
    <row r="180" spans="2:4" x14ac:dyDescent="0.15">
      <c r="B180" s="169"/>
      <c r="C180" s="74"/>
      <c r="D180" s="74"/>
    </row>
    <row r="181" spans="2:4" x14ac:dyDescent="0.15">
      <c r="B181" s="169"/>
      <c r="C181" s="74"/>
      <c r="D181" s="74"/>
    </row>
    <row r="182" spans="2:4" x14ac:dyDescent="0.15">
      <c r="B182" s="169"/>
      <c r="C182" s="74"/>
      <c r="D182" s="74"/>
    </row>
    <row r="183" spans="2:4" x14ac:dyDescent="0.15">
      <c r="B183" s="169"/>
      <c r="C183" s="74"/>
      <c r="D183" s="74"/>
    </row>
    <row r="184" spans="2:4" x14ac:dyDescent="0.15">
      <c r="B184" s="169"/>
      <c r="C184" s="74"/>
      <c r="D184" s="74"/>
    </row>
    <row r="185" spans="2:4" x14ac:dyDescent="0.15">
      <c r="B185" s="169"/>
      <c r="C185" s="74"/>
      <c r="D185" s="74"/>
    </row>
    <row r="186" spans="2:4" x14ac:dyDescent="0.15">
      <c r="B186" s="169"/>
      <c r="C186" s="74"/>
      <c r="D186" s="74"/>
    </row>
    <row r="187" spans="2:4" x14ac:dyDescent="0.15">
      <c r="B187" s="169"/>
      <c r="C187" s="74"/>
      <c r="D187" s="74"/>
    </row>
    <row r="188" spans="2:4" x14ac:dyDescent="0.15">
      <c r="B188" s="169"/>
      <c r="C188" s="74"/>
      <c r="D188" s="74"/>
    </row>
    <row r="189" spans="2:4" x14ac:dyDescent="0.15">
      <c r="B189" s="169"/>
      <c r="C189" s="74"/>
      <c r="D189" s="74"/>
    </row>
    <row r="190" spans="2:4" x14ac:dyDescent="0.15">
      <c r="B190" s="169"/>
      <c r="C190" s="74"/>
      <c r="D190" s="74"/>
    </row>
    <row r="191" spans="2:4" x14ac:dyDescent="0.15">
      <c r="B191" s="169"/>
      <c r="C191" s="74"/>
      <c r="D191" s="74"/>
    </row>
    <row r="192" spans="2:4" x14ac:dyDescent="0.15">
      <c r="B192" s="169"/>
      <c r="C192" s="74"/>
      <c r="D192" s="74"/>
    </row>
    <row r="193" spans="2:4" x14ac:dyDescent="0.15">
      <c r="B193" s="169"/>
      <c r="C193" s="74"/>
      <c r="D193" s="74"/>
    </row>
    <row r="194" spans="2:4" x14ac:dyDescent="0.15">
      <c r="B194" s="169"/>
      <c r="C194" s="74"/>
      <c r="D194" s="74"/>
    </row>
    <row r="195" spans="2:4" x14ac:dyDescent="0.15">
      <c r="B195" s="169"/>
      <c r="C195" s="74"/>
      <c r="D195" s="74"/>
    </row>
    <row r="196" spans="2:4" x14ac:dyDescent="0.15">
      <c r="B196" s="169"/>
      <c r="C196" s="74"/>
      <c r="D196" s="74"/>
    </row>
    <row r="197" spans="2:4" x14ac:dyDescent="0.15">
      <c r="B197" s="169"/>
      <c r="C197" s="74"/>
      <c r="D197" s="74"/>
    </row>
    <row r="198" spans="2:4" x14ac:dyDescent="0.15">
      <c r="B198" s="169"/>
      <c r="C198" s="74"/>
      <c r="D198" s="74"/>
    </row>
    <row r="199" spans="2:4" x14ac:dyDescent="0.15">
      <c r="B199" s="169"/>
      <c r="C199" s="74"/>
      <c r="D199" s="74"/>
    </row>
    <row r="200" spans="2:4" x14ac:dyDescent="0.15">
      <c r="B200" s="169"/>
      <c r="C200" s="74"/>
      <c r="D200" s="74"/>
    </row>
    <row r="201" spans="2:4" x14ac:dyDescent="0.15">
      <c r="B201" s="169"/>
      <c r="C201" s="74"/>
      <c r="D201" s="74"/>
    </row>
    <row r="202" spans="2:4" x14ac:dyDescent="0.15">
      <c r="B202" s="169"/>
      <c r="C202" s="74"/>
      <c r="D202" s="74"/>
    </row>
    <row r="203" spans="2:4" x14ac:dyDescent="0.15">
      <c r="B203" s="169"/>
      <c r="C203" s="74"/>
      <c r="D203" s="74"/>
    </row>
    <row r="204" spans="2:4" x14ac:dyDescent="0.15">
      <c r="B204" s="169"/>
      <c r="C204" s="74"/>
      <c r="D204" s="74"/>
    </row>
    <row r="205" spans="2:4" x14ac:dyDescent="0.15">
      <c r="B205" s="169"/>
      <c r="C205" s="74"/>
      <c r="D205" s="74"/>
    </row>
    <row r="206" spans="2:4" x14ac:dyDescent="0.15">
      <c r="B206" s="169"/>
      <c r="C206" s="74"/>
      <c r="D206" s="74"/>
    </row>
    <row r="207" spans="2:4" x14ac:dyDescent="0.15">
      <c r="B207" s="169"/>
      <c r="C207" s="74"/>
      <c r="D207" s="74"/>
    </row>
    <row r="208" spans="2:4" x14ac:dyDescent="0.15">
      <c r="B208" s="169"/>
      <c r="C208" s="74"/>
      <c r="D208" s="74"/>
    </row>
    <row r="209" spans="2:4" x14ac:dyDescent="0.15">
      <c r="B209" s="169"/>
      <c r="C209" s="74"/>
      <c r="D209" s="74"/>
    </row>
    <row r="210" spans="2:4" x14ac:dyDescent="0.15">
      <c r="B210" s="169"/>
      <c r="C210" s="74"/>
      <c r="D210" s="74"/>
    </row>
    <row r="211" spans="2:4" x14ac:dyDescent="0.15">
      <c r="B211" s="169"/>
      <c r="C211" s="74"/>
      <c r="D211" s="74"/>
    </row>
    <row r="212" spans="2:4" x14ac:dyDescent="0.15">
      <c r="B212" s="169"/>
      <c r="C212" s="74"/>
      <c r="D212" s="74"/>
    </row>
    <row r="213" spans="2:4" x14ac:dyDescent="0.15">
      <c r="B213" s="169"/>
      <c r="C213" s="74"/>
      <c r="D213" s="74"/>
    </row>
    <row r="214" spans="2:4" x14ac:dyDescent="0.15">
      <c r="B214" s="169"/>
      <c r="C214" s="74"/>
      <c r="D214" s="74"/>
    </row>
    <row r="215" spans="2:4" x14ac:dyDescent="0.15">
      <c r="B215" s="169"/>
      <c r="C215" s="74"/>
      <c r="D215" s="74"/>
    </row>
    <row r="216" spans="2:4" x14ac:dyDescent="0.15">
      <c r="B216" s="169"/>
      <c r="C216" s="74"/>
      <c r="D216" s="74"/>
    </row>
    <row r="217" spans="2:4" x14ac:dyDescent="0.15">
      <c r="B217" s="169"/>
      <c r="C217" s="74"/>
      <c r="D217" s="74"/>
    </row>
    <row r="218" spans="2:4" x14ac:dyDescent="0.15">
      <c r="B218" s="169"/>
      <c r="C218" s="74"/>
      <c r="D218" s="74"/>
    </row>
    <row r="219" spans="2:4" x14ac:dyDescent="0.15">
      <c r="B219" s="169"/>
      <c r="C219" s="74"/>
      <c r="D219" s="74"/>
    </row>
    <row r="220" spans="2:4" x14ac:dyDescent="0.15">
      <c r="B220" s="169"/>
      <c r="C220" s="74"/>
      <c r="D220" s="74"/>
    </row>
    <row r="221" spans="2:4" x14ac:dyDescent="0.15">
      <c r="B221" s="57"/>
      <c r="C221" s="74"/>
      <c r="D221" s="74"/>
    </row>
    <row r="222" spans="2:4" x14ac:dyDescent="0.15">
      <c r="B222" s="57"/>
      <c r="C222" s="74"/>
      <c r="D222" s="74"/>
    </row>
    <row r="223" spans="2:4" x14ac:dyDescent="0.15">
      <c r="B223" s="57"/>
      <c r="C223" s="74"/>
      <c r="D223" s="74"/>
    </row>
    <row r="224" spans="2:4" x14ac:dyDescent="0.15">
      <c r="B224" s="57"/>
      <c r="C224" s="74"/>
      <c r="D224" s="74"/>
    </row>
    <row r="225" spans="2:4" x14ac:dyDescent="0.15">
      <c r="B225" s="57"/>
      <c r="C225" s="74"/>
      <c r="D225" s="74"/>
    </row>
    <row r="226" spans="2:4" x14ac:dyDescent="0.15">
      <c r="B226" s="57"/>
      <c r="C226" s="74"/>
      <c r="D226" s="74"/>
    </row>
    <row r="227" spans="2:4" x14ac:dyDescent="0.15">
      <c r="B227" s="57"/>
      <c r="C227" s="74"/>
      <c r="D227" s="74"/>
    </row>
    <row r="228" spans="2:4" x14ac:dyDescent="0.15">
      <c r="B228" s="57"/>
      <c r="C228" s="74"/>
      <c r="D228" s="74"/>
    </row>
    <row r="229" spans="2:4" x14ac:dyDescent="0.15">
      <c r="B229" s="57"/>
      <c r="C229" s="74"/>
      <c r="D229" s="74"/>
    </row>
    <row r="230" spans="2:4" x14ac:dyDescent="0.15">
      <c r="B230" s="57"/>
      <c r="C230" s="74"/>
      <c r="D230" s="74"/>
    </row>
    <row r="231" spans="2:4" x14ac:dyDescent="0.15">
      <c r="B231" s="57"/>
      <c r="C231" s="74"/>
      <c r="D231" s="74"/>
    </row>
    <row r="232" spans="2:4" x14ac:dyDescent="0.15">
      <c r="B232" s="57"/>
      <c r="C232" s="74"/>
      <c r="D232" s="74"/>
    </row>
    <row r="233" spans="2:4" x14ac:dyDescent="0.15">
      <c r="B233" s="57"/>
      <c r="C233" s="74"/>
      <c r="D233" s="74"/>
    </row>
    <row r="234" spans="2:4" x14ac:dyDescent="0.15">
      <c r="B234" s="57"/>
      <c r="C234" s="74"/>
      <c r="D234" s="74"/>
    </row>
    <row r="235" spans="2:4" x14ac:dyDescent="0.15">
      <c r="B235" s="57"/>
      <c r="C235" s="74"/>
      <c r="D235" s="74"/>
    </row>
    <row r="236" spans="2:4" x14ac:dyDescent="0.15">
      <c r="B236" s="57"/>
      <c r="C236" s="74"/>
      <c r="D236" s="74"/>
    </row>
    <row r="237" spans="2:4" x14ac:dyDescent="0.15">
      <c r="B237" s="57"/>
      <c r="C237" s="74"/>
      <c r="D237" s="74"/>
    </row>
    <row r="238" spans="2:4" x14ac:dyDescent="0.15">
      <c r="B238" s="57"/>
      <c r="C238" s="74"/>
      <c r="D238" s="74"/>
    </row>
    <row r="239" spans="2:4" x14ac:dyDescent="0.15">
      <c r="B239" s="57"/>
      <c r="C239" s="74"/>
      <c r="D239" s="74"/>
    </row>
    <row r="240" spans="2:4" x14ac:dyDescent="0.15">
      <c r="B240" s="57"/>
      <c r="C240" s="74"/>
      <c r="D240" s="74"/>
    </row>
    <row r="241" spans="2:4" x14ac:dyDescent="0.15">
      <c r="B241" s="57"/>
      <c r="C241" s="74"/>
      <c r="D241" s="74"/>
    </row>
    <row r="242" spans="2:4" x14ac:dyDescent="0.15">
      <c r="B242" s="57"/>
      <c r="C242" s="74"/>
      <c r="D242" s="74"/>
    </row>
    <row r="243" spans="2:4" x14ac:dyDescent="0.15">
      <c r="B243" s="57"/>
      <c r="C243" s="74"/>
      <c r="D243" s="74"/>
    </row>
    <row r="244" spans="2:4" x14ac:dyDescent="0.15">
      <c r="B244" s="57"/>
      <c r="C244" s="74"/>
      <c r="D244" s="74"/>
    </row>
    <row r="245" spans="2:4" x14ac:dyDescent="0.15">
      <c r="B245" s="57"/>
      <c r="C245" s="74"/>
      <c r="D245" s="74"/>
    </row>
    <row r="246" spans="2:4" x14ac:dyDescent="0.15">
      <c r="B246" s="57"/>
      <c r="C246" s="74"/>
      <c r="D246" s="74"/>
    </row>
    <row r="247" spans="2:4" x14ac:dyDescent="0.15">
      <c r="B247" s="57"/>
      <c r="C247" s="74"/>
      <c r="D247" s="74"/>
    </row>
    <row r="248" spans="2:4" x14ac:dyDescent="0.15">
      <c r="B248" s="57"/>
      <c r="C248" s="74"/>
      <c r="D248" s="74"/>
    </row>
    <row r="249" spans="2:4" x14ac:dyDescent="0.15">
      <c r="B249" s="57"/>
      <c r="C249" s="74"/>
      <c r="D249" s="74"/>
    </row>
    <row r="250" spans="2:4" x14ac:dyDescent="0.15">
      <c r="B250" s="57"/>
      <c r="C250" s="74"/>
      <c r="D250" s="74"/>
    </row>
    <row r="251" spans="2:4" x14ac:dyDescent="0.15">
      <c r="B251" s="57"/>
      <c r="C251" s="74"/>
      <c r="D251" s="74"/>
    </row>
    <row r="252" spans="2:4" x14ac:dyDescent="0.15">
      <c r="B252" s="57"/>
      <c r="C252" s="74"/>
      <c r="D252" s="74"/>
    </row>
    <row r="253" spans="2:4" x14ac:dyDescent="0.15">
      <c r="B253" s="57"/>
      <c r="C253" s="74"/>
      <c r="D253" s="74"/>
    </row>
    <row r="254" spans="2:4" x14ac:dyDescent="0.15">
      <c r="B254" s="57"/>
      <c r="C254" s="74"/>
      <c r="D254" s="74"/>
    </row>
    <row r="255" spans="2:4" x14ac:dyDescent="0.15">
      <c r="B255" s="57"/>
      <c r="C255" s="74"/>
      <c r="D255" s="74"/>
    </row>
    <row r="256" spans="2:4" x14ac:dyDescent="0.15">
      <c r="B256" s="57"/>
      <c r="C256" s="74"/>
      <c r="D256" s="74"/>
    </row>
    <row r="257" spans="2:4" x14ac:dyDescent="0.15">
      <c r="B257" s="57"/>
      <c r="C257" s="74"/>
      <c r="D257" s="74"/>
    </row>
    <row r="258" spans="2:4" x14ac:dyDescent="0.15">
      <c r="B258" s="57"/>
      <c r="C258" s="74"/>
      <c r="D258" s="74"/>
    </row>
    <row r="259" spans="2:4" x14ac:dyDescent="0.15">
      <c r="B259" s="57"/>
      <c r="C259" s="74"/>
      <c r="D259" s="74"/>
    </row>
    <row r="260" spans="2:4" x14ac:dyDescent="0.15">
      <c r="B260" s="57"/>
      <c r="C260" s="74"/>
      <c r="D260" s="74"/>
    </row>
    <row r="261" spans="2:4" x14ac:dyDescent="0.15">
      <c r="B261" s="57"/>
      <c r="C261" s="74"/>
      <c r="D261" s="74"/>
    </row>
    <row r="262" spans="2:4" x14ac:dyDescent="0.15">
      <c r="B262" s="57"/>
      <c r="C262" s="74"/>
      <c r="D262" s="74"/>
    </row>
    <row r="263" spans="2:4" x14ac:dyDescent="0.15">
      <c r="B263" s="57"/>
      <c r="C263" s="74"/>
      <c r="D263" s="74"/>
    </row>
    <row r="264" spans="2:4" x14ac:dyDescent="0.15">
      <c r="B264" s="57"/>
      <c r="C264" s="74"/>
      <c r="D264" s="74"/>
    </row>
    <row r="265" spans="2:4" x14ac:dyDescent="0.15">
      <c r="B265" s="57"/>
      <c r="C265" s="74"/>
      <c r="D265" s="74"/>
    </row>
    <row r="266" spans="2:4" x14ac:dyDescent="0.15">
      <c r="B266" s="57"/>
      <c r="C266" s="74"/>
      <c r="D266" s="74"/>
    </row>
    <row r="267" spans="2:4" x14ac:dyDescent="0.15">
      <c r="B267" s="57"/>
      <c r="C267" s="74"/>
      <c r="D267" s="74"/>
    </row>
    <row r="268" spans="2:4" x14ac:dyDescent="0.15">
      <c r="B268" s="57"/>
      <c r="C268" s="74"/>
      <c r="D268" s="74"/>
    </row>
    <row r="269" spans="2:4" x14ac:dyDescent="0.15">
      <c r="B269" s="57"/>
      <c r="C269" s="74"/>
      <c r="D269" s="74"/>
    </row>
    <row r="270" spans="2:4" x14ac:dyDescent="0.15">
      <c r="B270" s="57"/>
      <c r="C270" s="74"/>
      <c r="D270" s="74"/>
    </row>
    <row r="271" spans="2:4" x14ac:dyDescent="0.15">
      <c r="B271" s="57"/>
      <c r="C271" s="74"/>
      <c r="D271" s="74"/>
    </row>
    <row r="272" spans="2:4" x14ac:dyDescent="0.15">
      <c r="B272" s="57"/>
      <c r="C272" s="74"/>
      <c r="D272" s="74"/>
    </row>
    <row r="273" spans="2:4" x14ac:dyDescent="0.15">
      <c r="B273" s="57"/>
      <c r="C273" s="74"/>
      <c r="D273" s="74"/>
    </row>
    <row r="274" spans="2:4" x14ac:dyDescent="0.15">
      <c r="B274" s="57"/>
      <c r="C274" s="74"/>
      <c r="D274" s="74"/>
    </row>
    <row r="275" spans="2:4" x14ac:dyDescent="0.15">
      <c r="B275" s="57"/>
      <c r="C275" s="74"/>
      <c r="D275" s="74"/>
    </row>
    <row r="276" spans="2:4" x14ac:dyDescent="0.15">
      <c r="B276" s="57"/>
      <c r="C276" s="74"/>
      <c r="D276" s="74"/>
    </row>
    <row r="277" spans="2:4" x14ac:dyDescent="0.15">
      <c r="B277" s="57"/>
      <c r="C277" s="74"/>
      <c r="D277" s="74"/>
    </row>
    <row r="278" spans="2:4" x14ac:dyDescent="0.15">
      <c r="B278" s="57"/>
      <c r="C278" s="74"/>
      <c r="D278" s="74"/>
    </row>
    <row r="279" spans="2:4" x14ac:dyDescent="0.15">
      <c r="B279" s="57"/>
      <c r="C279" s="74"/>
      <c r="D279" s="74"/>
    </row>
    <row r="280" spans="2:4" x14ac:dyDescent="0.15">
      <c r="B280" s="57"/>
      <c r="C280" s="74"/>
      <c r="D280" s="74"/>
    </row>
    <row r="281" spans="2:4" x14ac:dyDescent="0.15">
      <c r="B281" s="57"/>
      <c r="C281" s="74"/>
      <c r="D281" s="74"/>
    </row>
    <row r="282" spans="2:4" x14ac:dyDescent="0.15">
      <c r="B282" s="57"/>
      <c r="C282" s="74"/>
      <c r="D282" s="74"/>
    </row>
    <row r="283" spans="2:4" x14ac:dyDescent="0.15">
      <c r="B283" s="57"/>
      <c r="C283" s="74"/>
      <c r="D283" s="74"/>
    </row>
    <row r="284" spans="2:4" x14ac:dyDescent="0.15">
      <c r="B284" s="57"/>
      <c r="C284" s="74"/>
      <c r="D284" s="74"/>
    </row>
    <row r="285" spans="2:4" x14ac:dyDescent="0.15">
      <c r="B285" s="57"/>
      <c r="C285" s="74"/>
      <c r="D285" s="74"/>
    </row>
    <row r="286" spans="2:4" x14ac:dyDescent="0.15">
      <c r="B286" s="57"/>
      <c r="C286" s="74"/>
      <c r="D286" s="74"/>
    </row>
    <row r="287" spans="2:4" x14ac:dyDescent="0.15">
      <c r="B287" s="57"/>
      <c r="C287" s="74"/>
      <c r="D287" s="74"/>
    </row>
    <row r="288" spans="2:4" x14ac:dyDescent="0.15">
      <c r="B288" s="57"/>
      <c r="C288" s="74"/>
      <c r="D288" s="74"/>
    </row>
    <row r="289" spans="2:4" x14ac:dyDescent="0.15">
      <c r="B289" s="57"/>
      <c r="C289" s="74"/>
      <c r="D289" s="74"/>
    </row>
    <row r="290" spans="2:4" x14ac:dyDescent="0.15">
      <c r="B290" s="57"/>
      <c r="C290" s="74"/>
      <c r="D290" s="74"/>
    </row>
    <row r="291" spans="2:4" x14ac:dyDescent="0.15">
      <c r="B291" s="57"/>
      <c r="C291" s="74"/>
      <c r="D291" s="74"/>
    </row>
    <row r="292" spans="2:4" x14ac:dyDescent="0.15">
      <c r="B292" s="57"/>
      <c r="C292" s="74"/>
      <c r="D292" s="74"/>
    </row>
    <row r="293" spans="2:4" x14ac:dyDescent="0.15">
      <c r="B293" s="57"/>
      <c r="C293" s="74"/>
      <c r="D293" s="74"/>
    </row>
    <row r="294" spans="2:4" x14ac:dyDescent="0.15">
      <c r="B294" s="57"/>
      <c r="C294" s="74"/>
      <c r="D294" s="74"/>
    </row>
    <row r="295" spans="2:4" x14ac:dyDescent="0.15">
      <c r="B295" s="57"/>
      <c r="C295" s="74"/>
      <c r="D295" s="74"/>
    </row>
    <row r="296" spans="2:4" x14ac:dyDescent="0.15">
      <c r="B296" s="57"/>
      <c r="C296" s="74"/>
      <c r="D296" s="74"/>
    </row>
    <row r="297" spans="2:4" x14ac:dyDescent="0.15">
      <c r="B297" s="57"/>
      <c r="C297" s="74"/>
      <c r="D297" s="74"/>
    </row>
    <row r="298" spans="2:4" x14ac:dyDescent="0.15">
      <c r="B298" s="57"/>
      <c r="C298" s="74"/>
      <c r="D298" s="74"/>
    </row>
    <row r="299" spans="2:4" x14ac:dyDescent="0.15">
      <c r="B299" s="57"/>
      <c r="C299" s="74"/>
      <c r="D299" s="74"/>
    </row>
    <row r="300" spans="2:4" x14ac:dyDescent="0.15">
      <c r="B300" s="57"/>
      <c r="C300" s="74"/>
      <c r="D300" s="74"/>
    </row>
    <row r="301" spans="2:4" x14ac:dyDescent="0.15">
      <c r="B301" s="57"/>
      <c r="C301" s="74"/>
      <c r="D301" s="74"/>
    </row>
    <row r="302" spans="2:4" x14ac:dyDescent="0.15">
      <c r="B302" s="57"/>
      <c r="C302" s="74"/>
      <c r="D302" s="74"/>
    </row>
    <row r="303" spans="2:4" x14ac:dyDescent="0.15">
      <c r="B303" s="57"/>
      <c r="C303" s="74"/>
      <c r="D303" s="74"/>
    </row>
    <row r="304" spans="2:4" x14ac:dyDescent="0.15">
      <c r="B304" s="57"/>
      <c r="C304" s="74"/>
      <c r="D304" s="74"/>
    </row>
    <row r="305" spans="2:4" x14ac:dyDescent="0.15">
      <c r="B305" s="57"/>
      <c r="C305" s="74"/>
      <c r="D305" s="74"/>
    </row>
    <row r="306" spans="2:4" x14ac:dyDescent="0.15">
      <c r="B306" s="57"/>
      <c r="C306" s="74"/>
      <c r="D306" s="74"/>
    </row>
    <row r="307" spans="2:4" x14ac:dyDescent="0.15">
      <c r="B307" s="57"/>
      <c r="C307" s="74"/>
      <c r="D307" s="74"/>
    </row>
    <row r="308" spans="2:4" x14ac:dyDescent="0.15">
      <c r="B308" s="57"/>
      <c r="C308" s="74"/>
      <c r="D308" s="74"/>
    </row>
    <row r="309" spans="2:4" x14ac:dyDescent="0.15">
      <c r="B309" s="57"/>
      <c r="C309" s="74"/>
      <c r="D309" s="74"/>
    </row>
    <row r="310" spans="2:4" x14ac:dyDescent="0.15">
      <c r="B310" s="57"/>
      <c r="C310" s="74"/>
      <c r="D310" s="74"/>
    </row>
    <row r="311" spans="2:4" x14ac:dyDescent="0.15">
      <c r="B311" s="57"/>
      <c r="C311" s="74"/>
      <c r="D311" s="74"/>
    </row>
    <row r="312" spans="2:4" x14ac:dyDescent="0.15">
      <c r="B312" s="57"/>
      <c r="C312" s="74"/>
      <c r="D312" s="74"/>
    </row>
    <row r="313" spans="2:4" x14ac:dyDescent="0.15">
      <c r="B313" s="57"/>
      <c r="C313" s="74"/>
      <c r="D313" s="74"/>
    </row>
    <row r="314" spans="2:4" x14ac:dyDescent="0.15">
      <c r="B314" s="57"/>
      <c r="C314" s="74"/>
      <c r="D314" s="74"/>
    </row>
    <row r="315" spans="2:4" x14ac:dyDescent="0.15">
      <c r="B315" s="57"/>
      <c r="C315" s="74"/>
      <c r="D315" s="74"/>
    </row>
    <row r="316" spans="2:4" x14ac:dyDescent="0.15">
      <c r="B316" s="57"/>
      <c r="C316" s="74"/>
      <c r="D316" s="74"/>
    </row>
    <row r="317" spans="2:4" x14ac:dyDescent="0.15">
      <c r="B317" s="57"/>
      <c r="C317" s="74"/>
      <c r="D317" s="74"/>
    </row>
    <row r="318" spans="2:4" x14ac:dyDescent="0.15">
      <c r="B318" s="57"/>
      <c r="C318" s="74"/>
      <c r="D318" s="74"/>
    </row>
    <row r="319" spans="2:4" x14ac:dyDescent="0.15">
      <c r="B319" s="57"/>
      <c r="C319" s="74"/>
      <c r="D319" s="74"/>
    </row>
    <row r="320" spans="2:4" x14ac:dyDescent="0.15">
      <c r="B320" s="57"/>
      <c r="C320" s="74"/>
      <c r="D320" s="74"/>
    </row>
    <row r="321" spans="2:4" x14ac:dyDescent="0.15">
      <c r="B321" s="57"/>
      <c r="C321" s="74"/>
      <c r="D321" s="74"/>
    </row>
    <row r="322" spans="2:4" x14ac:dyDescent="0.15">
      <c r="B322" s="57"/>
      <c r="C322" s="74"/>
      <c r="D322" s="74"/>
    </row>
    <row r="323" spans="2:4" x14ac:dyDescent="0.15">
      <c r="B323" s="57"/>
      <c r="C323" s="74"/>
      <c r="D323" s="74"/>
    </row>
    <row r="324" spans="2:4" x14ac:dyDescent="0.15">
      <c r="B324" s="57"/>
      <c r="C324" s="74"/>
      <c r="D324" s="74"/>
    </row>
    <row r="325" spans="2:4" x14ac:dyDescent="0.15">
      <c r="B325" s="57"/>
      <c r="C325" s="74"/>
      <c r="D325" s="74"/>
    </row>
    <row r="326" spans="2:4" x14ac:dyDescent="0.15">
      <c r="B326" s="57"/>
      <c r="C326" s="74"/>
      <c r="D326" s="74"/>
    </row>
    <row r="327" spans="2:4" x14ac:dyDescent="0.15">
      <c r="B327" s="57"/>
      <c r="C327" s="74"/>
      <c r="D327" s="74"/>
    </row>
    <row r="328" spans="2:4" x14ac:dyDescent="0.15">
      <c r="B328" s="57"/>
      <c r="C328" s="74"/>
      <c r="D328" s="74"/>
    </row>
    <row r="329" spans="2:4" x14ac:dyDescent="0.15">
      <c r="B329" s="57"/>
      <c r="C329" s="74"/>
      <c r="D329" s="74"/>
    </row>
    <row r="330" spans="2:4" x14ac:dyDescent="0.15">
      <c r="B330" s="57"/>
      <c r="C330" s="74"/>
      <c r="D330" s="74"/>
    </row>
    <row r="331" spans="2:4" x14ac:dyDescent="0.15">
      <c r="B331" s="57"/>
      <c r="C331" s="74"/>
      <c r="D331" s="74"/>
    </row>
    <row r="332" spans="2:4" x14ac:dyDescent="0.15">
      <c r="B332" s="57"/>
      <c r="C332" s="74"/>
      <c r="D332" s="74"/>
    </row>
    <row r="333" spans="2:4" x14ac:dyDescent="0.15">
      <c r="B333" s="57"/>
      <c r="C333" s="74"/>
      <c r="D333" s="74"/>
    </row>
    <row r="334" spans="2:4" x14ac:dyDescent="0.15">
      <c r="B334" s="57"/>
      <c r="C334" s="74"/>
      <c r="D334" s="74"/>
    </row>
    <row r="335" spans="2:4" x14ac:dyDescent="0.15">
      <c r="B335" s="57"/>
      <c r="C335" s="74"/>
      <c r="D335" s="74"/>
    </row>
    <row r="336" spans="2:4" x14ac:dyDescent="0.15">
      <c r="B336" s="57"/>
      <c r="C336" s="74"/>
      <c r="D336" s="74"/>
    </row>
    <row r="337" spans="2:4" x14ac:dyDescent="0.15">
      <c r="B337" s="57"/>
      <c r="C337" s="74"/>
      <c r="D337" s="74"/>
    </row>
    <row r="338" spans="2:4" x14ac:dyDescent="0.15">
      <c r="B338" s="57"/>
      <c r="C338" s="74"/>
      <c r="D338" s="74"/>
    </row>
    <row r="339" spans="2:4" x14ac:dyDescent="0.15">
      <c r="B339" s="57"/>
      <c r="C339" s="74"/>
      <c r="D339" s="74"/>
    </row>
    <row r="340" spans="2:4" x14ac:dyDescent="0.15">
      <c r="B340" s="57"/>
      <c r="C340" s="74"/>
      <c r="D340" s="74"/>
    </row>
    <row r="341" spans="2:4" x14ac:dyDescent="0.15">
      <c r="B341" s="57"/>
      <c r="C341" s="74"/>
      <c r="D341" s="74"/>
    </row>
    <row r="342" spans="2:4" x14ac:dyDescent="0.15">
      <c r="B342" s="57"/>
      <c r="C342" s="74"/>
      <c r="D342" s="74"/>
    </row>
    <row r="343" spans="2:4" x14ac:dyDescent="0.15">
      <c r="B343" s="57"/>
      <c r="C343" s="74"/>
      <c r="D343" s="74"/>
    </row>
    <row r="344" spans="2:4" x14ac:dyDescent="0.15">
      <c r="B344" s="57"/>
      <c r="C344" s="74"/>
      <c r="D344" s="74"/>
    </row>
    <row r="345" spans="2:4" x14ac:dyDescent="0.15">
      <c r="B345" s="57"/>
      <c r="C345" s="74"/>
      <c r="D345" s="74"/>
    </row>
    <row r="346" spans="2:4" x14ac:dyDescent="0.15">
      <c r="B346" s="57"/>
      <c r="C346" s="74"/>
      <c r="D346" s="74"/>
    </row>
    <row r="347" spans="2:4" x14ac:dyDescent="0.15">
      <c r="B347" s="57"/>
      <c r="C347" s="74"/>
      <c r="D347" s="74"/>
    </row>
    <row r="348" spans="2:4" x14ac:dyDescent="0.15">
      <c r="B348" s="57"/>
      <c r="C348" s="74"/>
      <c r="D348" s="74"/>
    </row>
    <row r="349" spans="2:4" x14ac:dyDescent="0.15">
      <c r="B349" s="57"/>
      <c r="C349" s="74"/>
      <c r="D349" s="74"/>
    </row>
    <row r="350" spans="2:4" x14ac:dyDescent="0.15">
      <c r="B350" s="57"/>
      <c r="C350" s="74"/>
      <c r="D350" s="74"/>
    </row>
    <row r="351" spans="2:4" x14ac:dyDescent="0.15">
      <c r="B351" s="57"/>
      <c r="C351" s="74"/>
      <c r="D351" s="74"/>
    </row>
    <row r="352" spans="2:4" x14ac:dyDescent="0.15">
      <c r="B352" s="57"/>
      <c r="C352" s="74"/>
      <c r="D352" s="74"/>
    </row>
    <row r="353" spans="2:4" x14ac:dyDescent="0.15">
      <c r="B353" s="57"/>
      <c r="C353" s="74"/>
      <c r="D353" s="74"/>
    </row>
    <row r="354" spans="2:4" x14ac:dyDescent="0.15">
      <c r="B354" s="57"/>
      <c r="C354" s="74"/>
      <c r="D354" s="74"/>
    </row>
    <row r="355" spans="2:4" x14ac:dyDescent="0.15">
      <c r="B355" s="57"/>
      <c r="C355" s="74"/>
      <c r="D355" s="74"/>
    </row>
    <row r="356" spans="2:4" x14ac:dyDescent="0.15">
      <c r="B356" s="57"/>
      <c r="C356" s="74"/>
      <c r="D356" s="74"/>
    </row>
    <row r="357" spans="2:4" x14ac:dyDescent="0.15">
      <c r="B357" s="57"/>
      <c r="C357" s="74"/>
      <c r="D357" s="74"/>
    </row>
    <row r="358" spans="2:4" x14ac:dyDescent="0.15">
      <c r="B358" s="57"/>
      <c r="C358" s="74"/>
      <c r="D358" s="74"/>
    </row>
    <row r="359" spans="2:4" x14ac:dyDescent="0.15">
      <c r="B359" s="57"/>
      <c r="C359" s="74"/>
      <c r="D359" s="74"/>
    </row>
    <row r="360" spans="2:4" x14ac:dyDescent="0.15">
      <c r="B360" s="57"/>
      <c r="C360" s="74"/>
      <c r="D360" s="74"/>
    </row>
    <row r="361" spans="2:4" x14ac:dyDescent="0.15">
      <c r="B361" s="57"/>
      <c r="C361" s="74"/>
      <c r="D361" s="74"/>
    </row>
    <row r="362" spans="2:4" x14ac:dyDescent="0.15">
      <c r="B362" s="57"/>
      <c r="C362" s="74"/>
      <c r="D362" s="74"/>
    </row>
    <row r="363" spans="2:4" x14ac:dyDescent="0.15">
      <c r="B363" s="57"/>
      <c r="C363" s="74"/>
      <c r="D363" s="74"/>
    </row>
    <row r="364" spans="2:4" x14ac:dyDescent="0.15">
      <c r="B364" s="57"/>
      <c r="C364" s="74"/>
      <c r="D364" s="74"/>
    </row>
    <row r="365" spans="2:4" x14ac:dyDescent="0.15">
      <c r="B365" s="57"/>
      <c r="C365" s="74"/>
      <c r="D365" s="74"/>
    </row>
    <row r="366" spans="2:4" x14ac:dyDescent="0.15">
      <c r="B366" s="57"/>
      <c r="C366" s="74"/>
      <c r="D366" s="74"/>
    </row>
    <row r="367" spans="2:4" x14ac:dyDescent="0.15">
      <c r="B367" s="57"/>
      <c r="C367" s="74"/>
      <c r="D367" s="74"/>
    </row>
    <row r="368" spans="2:4" x14ac:dyDescent="0.15">
      <c r="B368" s="57"/>
      <c r="C368" s="74"/>
      <c r="D368" s="74"/>
    </row>
    <row r="369" spans="2:4" x14ac:dyDescent="0.15">
      <c r="B369" s="57"/>
      <c r="C369" s="74"/>
      <c r="D369" s="74"/>
    </row>
    <row r="370" spans="2:4" x14ac:dyDescent="0.15">
      <c r="B370" s="57"/>
      <c r="C370" s="74"/>
      <c r="D370" s="74"/>
    </row>
    <row r="371" spans="2:4" x14ac:dyDescent="0.15">
      <c r="B371" s="57"/>
      <c r="C371" s="74"/>
      <c r="D371" s="74"/>
    </row>
    <row r="372" spans="2:4" x14ac:dyDescent="0.15">
      <c r="B372" s="57"/>
      <c r="C372" s="74"/>
      <c r="D372" s="74"/>
    </row>
    <row r="373" spans="2:4" x14ac:dyDescent="0.15">
      <c r="B373" s="57"/>
      <c r="C373" s="74"/>
      <c r="D373" s="74"/>
    </row>
    <row r="374" spans="2:4" x14ac:dyDescent="0.15">
      <c r="B374" s="57"/>
      <c r="C374" s="74"/>
      <c r="D374" s="74"/>
    </row>
    <row r="375" spans="2:4" x14ac:dyDescent="0.15">
      <c r="B375" s="57"/>
      <c r="C375" s="74"/>
      <c r="D375" s="74"/>
    </row>
    <row r="376" spans="2:4" x14ac:dyDescent="0.15">
      <c r="B376" s="57"/>
      <c r="C376" s="74"/>
      <c r="D376" s="74"/>
    </row>
    <row r="377" spans="2:4" x14ac:dyDescent="0.15">
      <c r="B377" s="57"/>
      <c r="C377" s="74"/>
      <c r="D377" s="74"/>
    </row>
    <row r="378" spans="2:4" x14ac:dyDescent="0.15">
      <c r="B378" s="57"/>
      <c r="C378" s="74"/>
      <c r="D378" s="74"/>
    </row>
    <row r="379" spans="2:4" x14ac:dyDescent="0.15">
      <c r="B379" s="57"/>
      <c r="C379" s="74"/>
      <c r="D379" s="74"/>
    </row>
    <row r="380" spans="2:4" x14ac:dyDescent="0.15">
      <c r="B380" s="57"/>
      <c r="C380" s="74"/>
      <c r="D380" s="74"/>
    </row>
    <row r="381" spans="2:4" x14ac:dyDescent="0.15">
      <c r="B381" s="57"/>
      <c r="C381" s="74"/>
      <c r="D381" s="74"/>
    </row>
    <row r="382" spans="2:4" x14ac:dyDescent="0.15">
      <c r="B382" s="57"/>
      <c r="C382" s="74"/>
      <c r="D382" s="74"/>
    </row>
    <row r="383" spans="2:4" x14ac:dyDescent="0.15">
      <c r="B383" s="57"/>
      <c r="C383" s="74"/>
      <c r="D383" s="74"/>
    </row>
    <row r="384" spans="2:4" x14ac:dyDescent="0.15">
      <c r="B384" s="57"/>
      <c r="C384" s="74"/>
      <c r="D384" s="74"/>
    </row>
    <row r="385" spans="2:4" x14ac:dyDescent="0.15">
      <c r="B385" s="57"/>
      <c r="C385" s="74"/>
      <c r="D385" s="74"/>
    </row>
    <row r="386" spans="2:4" x14ac:dyDescent="0.15">
      <c r="B386" s="57"/>
      <c r="C386" s="74"/>
      <c r="D386" s="74"/>
    </row>
    <row r="387" spans="2:4" x14ac:dyDescent="0.15">
      <c r="B387" s="57"/>
      <c r="C387" s="74"/>
      <c r="D387" s="74"/>
    </row>
    <row r="388" spans="2:4" x14ac:dyDescent="0.15">
      <c r="B388" s="57"/>
      <c r="C388" s="74"/>
      <c r="D388" s="74"/>
    </row>
    <row r="389" spans="2:4" x14ac:dyDescent="0.15">
      <c r="B389" s="57"/>
      <c r="C389" s="74"/>
      <c r="D389" s="74"/>
    </row>
    <row r="390" spans="2:4" x14ac:dyDescent="0.15">
      <c r="B390" s="57"/>
      <c r="C390" s="74"/>
      <c r="D390" s="74"/>
    </row>
    <row r="391" spans="2:4" x14ac:dyDescent="0.15">
      <c r="B391" s="57"/>
      <c r="C391" s="74"/>
      <c r="D391" s="74"/>
    </row>
    <row r="392" spans="2:4" x14ac:dyDescent="0.15">
      <c r="B392" s="57"/>
      <c r="C392" s="74"/>
      <c r="D392" s="74"/>
    </row>
    <row r="393" spans="2:4" x14ac:dyDescent="0.15">
      <c r="B393" s="57"/>
      <c r="C393" s="74"/>
      <c r="D393" s="74"/>
    </row>
    <row r="394" spans="2:4" x14ac:dyDescent="0.15">
      <c r="B394" s="57"/>
      <c r="C394" s="74"/>
      <c r="D394" s="74"/>
    </row>
    <row r="395" spans="2:4" x14ac:dyDescent="0.15">
      <c r="B395" s="57"/>
      <c r="C395" s="74"/>
      <c r="D395" s="74"/>
    </row>
    <row r="396" spans="2:4" x14ac:dyDescent="0.15">
      <c r="B396" s="57"/>
      <c r="C396" s="74"/>
      <c r="D396" s="74"/>
    </row>
    <row r="397" spans="2:4" x14ac:dyDescent="0.15">
      <c r="B397" s="57"/>
      <c r="C397" s="74"/>
      <c r="D397" s="74"/>
    </row>
    <row r="398" spans="2:4" x14ac:dyDescent="0.15">
      <c r="B398" s="57"/>
      <c r="C398" s="74"/>
      <c r="D398" s="74"/>
    </row>
    <row r="399" spans="2:4" x14ac:dyDescent="0.15">
      <c r="B399" s="57"/>
      <c r="C399" s="74"/>
      <c r="D399" s="74"/>
    </row>
    <row r="400" spans="2:4" x14ac:dyDescent="0.15">
      <c r="B400" s="57"/>
      <c r="C400" s="74"/>
      <c r="D400" s="74"/>
    </row>
    <row r="401" spans="2:4" x14ac:dyDescent="0.15">
      <c r="B401" s="57"/>
      <c r="C401" s="74"/>
      <c r="D401" s="74"/>
    </row>
    <row r="402" spans="2:4" x14ac:dyDescent="0.15">
      <c r="B402" s="57"/>
      <c r="C402" s="74"/>
      <c r="D402" s="74"/>
    </row>
    <row r="403" spans="2:4" x14ac:dyDescent="0.15">
      <c r="B403" s="57"/>
      <c r="C403" s="74"/>
      <c r="D403" s="74"/>
    </row>
    <row r="404" spans="2:4" x14ac:dyDescent="0.15">
      <c r="B404" s="57"/>
      <c r="C404" s="74"/>
      <c r="D404" s="74"/>
    </row>
    <row r="405" spans="2:4" x14ac:dyDescent="0.15">
      <c r="B405" s="57"/>
      <c r="C405" s="74"/>
      <c r="D405" s="74"/>
    </row>
    <row r="406" spans="2:4" x14ac:dyDescent="0.15">
      <c r="B406" s="57"/>
      <c r="C406" s="74"/>
      <c r="D406" s="74"/>
    </row>
    <row r="407" spans="2:4" x14ac:dyDescent="0.15">
      <c r="B407" s="57"/>
      <c r="C407" s="74"/>
      <c r="D407" s="74"/>
    </row>
    <row r="408" spans="2:4" x14ac:dyDescent="0.15">
      <c r="B408" s="57"/>
      <c r="C408" s="74"/>
      <c r="D408" s="74"/>
    </row>
    <row r="409" spans="2:4" x14ac:dyDescent="0.15">
      <c r="B409" s="57"/>
      <c r="C409" s="74"/>
      <c r="D409" s="74"/>
    </row>
    <row r="410" spans="2:4" x14ac:dyDescent="0.15">
      <c r="B410" s="57"/>
      <c r="C410" s="74"/>
      <c r="D410" s="74"/>
    </row>
    <row r="411" spans="2:4" x14ac:dyDescent="0.15">
      <c r="B411" s="57"/>
      <c r="C411" s="74"/>
      <c r="D411" s="74"/>
    </row>
    <row r="412" spans="2:4" x14ac:dyDescent="0.15">
      <c r="B412" s="57"/>
      <c r="C412" s="74"/>
      <c r="D412" s="74"/>
    </row>
    <row r="413" spans="2:4" x14ac:dyDescent="0.15">
      <c r="B413" s="57"/>
      <c r="C413" s="74"/>
      <c r="D413" s="74"/>
    </row>
    <row r="414" spans="2:4" x14ac:dyDescent="0.15">
      <c r="B414" s="57"/>
      <c r="C414" s="74"/>
      <c r="D414" s="74"/>
    </row>
    <row r="415" spans="2:4" x14ac:dyDescent="0.15">
      <c r="B415" s="57"/>
      <c r="C415" s="74"/>
      <c r="D415" s="74"/>
    </row>
    <row r="416" spans="2:4" x14ac:dyDescent="0.15">
      <c r="B416" s="57"/>
      <c r="C416" s="74"/>
      <c r="D416" s="74"/>
    </row>
    <row r="417" spans="2:4" x14ac:dyDescent="0.15">
      <c r="B417" s="57"/>
      <c r="C417" s="74"/>
      <c r="D417" s="74"/>
    </row>
    <row r="418" spans="2:4" x14ac:dyDescent="0.15">
      <c r="B418" s="57"/>
      <c r="C418" s="74"/>
      <c r="D418" s="74"/>
    </row>
    <row r="419" spans="2:4" x14ac:dyDescent="0.15">
      <c r="B419" s="57"/>
      <c r="C419" s="74"/>
      <c r="D419" s="74"/>
    </row>
    <row r="420" spans="2:4" x14ac:dyDescent="0.15">
      <c r="B420" s="57"/>
      <c r="C420" s="74"/>
      <c r="D420" s="74"/>
    </row>
    <row r="421" spans="2:4" x14ac:dyDescent="0.15">
      <c r="B421" s="57"/>
      <c r="C421" s="74"/>
      <c r="D421" s="74"/>
    </row>
    <row r="422" spans="2:4" x14ac:dyDescent="0.15">
      <c r="B422" s="57"/>
      <c r="C422" s="74"/>
      <c r="D422" s="74"/>
    </row>
    <row r="423" spans="2:4" x14ac:dyDescent="0.15">
      <c r="B423" s="57"/>
      <c r="C423" s="74"/>
      <c r="D423" s="74"/>
    </row>
    <row r="424" spans="2:4" x14ac:dyDescent="0.15">
      <c r="B424" s="57"/>
      <c r="C424" s="74"/>
      <c r="D424" s="74"/>
    </row>
    <row r="425" spans="2:4" x14ac:dyDescent="0.15">
      <c r="B425" s="57"/>
      <c r="C425" s="74"/>
      <c r="D425" s="74"/>
    </row>
    <row r="426" spans="2:4" x14ac:dyDescent="0.15">
      <c r="B426" s="57"/>
      <c r="C426" s="74"/>
      <c r="D426" s="74"/>
    </row>
    <row r="427" spans="2:4" x14ac:dyDescent="0.15">
      <c r="B427" s="57"/>
      <c r="C427" s="74"/>
      <c r="D427" s="74"/>
    </row>
    <row r="428" spans="2:4" x14ac:dyDescent="0.15">
      <c r="B428" s="57"/>
      <c r="C428" s="74"/>
      <c r="D428" s="74"/>
    </row>
    <row r="429" spans="2:4" x14ac:dyDescent="0.15">
      <c r="B429" s="57"/>
      <c r="C429" s="74"/>
      <c r="D429" s="74"/>
    </row>
    <row r="430" spans="2:4" x14ac:dyDescent="0.15">
      <c r="B430" s="57"/>
      <c r="C430" s="74"/>
      <c r="D430" s="74"/>
    </row>
    <row r="431" spans="2:4" x14ac:dyDescent="0.15">
      <c r="B431" s="57"/>
      <c r="C431" s="74"/>
      <c r="D431" s="74"/>
    </row>
    <row r="432" spans="2:4" x14ac:dyDescent="0.15">
      <c r="B432" s="57"/>
      <c r="C432" s="74"/>
      <c r="D432" s="74"/>
    </row>
    <row r="433" spans="2:4" x14ac:dyDescent="0.15">
      <c r="B433" s="57"/>
      <c r="C433" s="74"/>
      <c r="D433" s="74"/>
    </row>
    <row r="434" spans="2:4" x14ac:dyDescent="0.15">
      <c r="B434" s="57"/>
      <c r="C434" s="74"/>
      <c r="D434" s="74"/>
    </row>
    <row r="435" spans="2:4" x14ac:dyDescent="0.15">
      <c r="B435" s="57"/>
      <c r="C435" s="74"/>
      <c r="D435" s="74"/>
    </row>
    <row r="436" spans="2:4" x14ac:dyDescent="0.15">
      <c r="B436" s="57"/>
      <c r="C436" s="74"/>
      <c r="D436" s="74"/>
    </row>
  </sheetData>
  <sheetProtection selectLockedCells="1"/>
  <mergeCells count="10">
    <mergeCell ref="A2:E2"/>
    <mergeCell ref="B149:D149"/>
    <mergeCell ref="B151:D151"/>
    <mergeCell ref="B153:D153"/>
    <mergeCell ref="B145:D145"/>
    <mergeCell ref="B3:E3"/>
    <mergeCell ref="B147:E147"/>
    <mergeCell ref="B35:E35"/>
    <mergeCell ref="B4:E4"/>
    <mergeCell ref="B33:C33"/>
  </mergeCells>
  <phoneticPr fontId="2" type="noConversion"/>
  <pageMargins left="0.75" right="0.75" top="1" bottom="1" header="0.5" footer="0.5"/>
  <pageSetup scale="81" fitToHeight="3"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C007-CA5D-49E8-A66A-5AFB9680CBBF}">
  <sheetPr>
    <tabColor rgb="FFFFFF00"/>
    <pageSetUpPr fitToPage="1"/>
  </sheetPr>
  <dimension ref="B1:BX533"/>
  <sheetViews>
    <sheetView showGridLines="0" workbookViewId="0">
      <pane xSplit="1" ySplit="2" topLeftCell="B12" activePane="bottomRight" state="frozen"/>
      <selection pane="topRight" activeCell="B1" sqref="B1"/>
      <selection pane="bottomLeft" activeCell="A3" sqref="A3"/>
      <selection pane="bottomRight" activeCell="C10" sqref="C10"/>
    </sheetView>
  </sheetViews>
  <sheetFormatPr baseColWidth="10" defaultColWidth="8.83203125" defaultRowHeight="16" x14ac:dyDescent="0.2"/>
  <cols>
    <col min="1" max="1" width="7" customWidth="1"/>
    <col min="2" max="2" width="30" style="68" customWidth="1"/>
    <col min="3" max="3" width="9.5" style="56" bestFit="1" customWidth="1"/>
    <col min="4" max="6" width="10.33203125" style="56" bestFit="1" customWidth="1"/>
    <col min="7" max="9" width="11.33203125" style="56" bestFit="1" customWidth="1"/>
    <col min="10" max="76" width="8.83203125" customWidth="1"/>
  </cols>
  <sheetData>
    <row r="1" spans="2:18" ht="54" customHeight="1" x14ac:dyDescent="0.2">
      <c r="B1" s="393"/>
      <c r="C1" s="393"/>
      <c r="D1" s="393"/>
      <c r="E1" s="393"/>
      <c r="F1" s="393"/>
      <c r="G1" s="393"/>
      <c r="H1" s="393"/>
    </row>
    <row r="2" spans="2:18" ht="46.75" customHeight="1" thickBot="1" x14ac:dyDescent="0.3">
      <c r="B2" s="357"/>
      <c r="C2" s="357"/>
      <c r="D2" s="357"/>
      <c r="E2" s="357"/>
      <c r="F2" s="357"/>
      <c r="G2" s="357"/>
      <c r="H2" s="357"/>
      <c r="I2" s="138"/>
      <c r="J2" s="138"/>
      <c r="K2" s="138"/>
      <c r="L2" s="138"/>
      <c r="M2" s="138"/>
      <c r="N2" s="138"/>
      <c r="O2" s="138"/>
      <c r="P2" s="138"/>
      <c r="Q2" s="138"/>
      <c r="R2" s="138"/>
    </row>
    <row r="3" spans="2:18" ht="220.25" customHeight="1" thickBot="1" x14ac:dyDescent="0.3">
      <c r="B3" s="394" t="s">
        <v>245</v>
      </c>
      <c r="C3" s="395"/>
      <c r="D3" s="395"/>
      <c r="E3" s="395"/>
      <c r="F3" s="395"/>
      <c r="G3" s="395"/>
      <c r="H3" s="396"/>
      <c r="I3" s="138"/>
      <c r="J3" s="138"/>
      <c r="K3" s="138"/>
      <c r="L3" s="138"/>
      <c r="M3" s="138"/>
      <c r="N3" s="138"/>
      <c r="O3" s="138"/>
      <c r="P3" s="138"/>
      <c r="Q3" s="138"/>
      <c r="R3" s="138"/>
    </row>
    <row r="4" spans="2:18" s="40" customFormat="1" ht="20" x14ac:dyDescent="0.2">
      <c r="B4" s="397" t="s">
        <v>170</v>
      </c>
      <c r="C4" s="398"/>
      <c r="D4" s="398"/>
      <c r="E4" s="398"/>
      <c r="F4" s="398"/>
      <c r="G4" s="398"/>
      <c r="H4" s="399"/>
      <c r="I4" s="190"/>
    </row>
    <row r="5" spans="2:18" s="36" customFormat="1" ht="15" customHeight="1" x14ac:dyDescent="0.2">
      <c r="B5" s="259" t="s">
        <v>171</v>
      </c>
      <c r="C5" s="260"/>
      <c r="D5" s="260"/>
      <c r="E5" s="260"/>
      <c r="F5" s="260"/>
      <c r="G5" s="260"/>
      <c r="H5" s="261"/>
      <c r="I5" s="260"/>
    </row>
    <row r="6" spans="2:18" s="70" customFormat="1" ht="13" x14ac:dyDescent="0.15">
      <c r="B6" s="262" t="s">
        <v>172</v>
      </c>
      <c r="C6" s="263">
        <v>25000</v>
      </c>
      <c r="D6" s="263">
        <v>35000</v>
      </c>
      <c r="E6" s="263">
        <v>45000</v>
      </c>
      <c r="F6" s="263">
        <v>55000</v>
      </c>
      <c r="G6" s="263">
        <v>85000</v>
      </c>
      <c r="H6" s="264">
        <v>125000</v>
      </c>
      <c r="I6" s="260"/>
    </row>
    <row r="7" spans="2:18" s="36" customFormat="1" x14ac:dyDescent="0.2">
      <c r="B7" s="265"/>
      <c r="C7" s="266"/>
      <c r="D7" s="266"/>
      <c r="E7" s="266"/>
      <c r="F7" s="266"/>
      <c r="G7" s="266"/>
      <c r="H7" s="267"/>
      <c r="I7" s="260"/>
    </row>
    <row r="8" spans="2:18" s="1" customFormat="1" ht="14" x14ac:dyDescent="0.15">
      <c r="B8" s="268" t="s">
        <v>173</v>
      </c>
      <c r="C8" s="269">
        <v>0.1</v>
      </c>
      <c r="D8" s="269">
        <v>0.1</v>
      </c>
      <c r="E8" s="269">
        <v>0.1</v>
      </c>
      <c r="F8" s="269">
        <v>0.1</v>
      </c>
      <c r="G8" s="269">
        <v>0.1</v>
      </c>
      <c r="H8" s="270">
        <v>0.1</v>
      </c>
      <c r="I8" s="271"/>
    </row>
    <row r="9" spans="2:18" s="36" customFormat="1" x14ac:dyDescent="0.2">
      <c r="B9" s="265"/>
      <c r="C9" s="272"/>
      <c r="D9" s="272"/>
      <c r="E9" s="272"/>
      <c r="F9" s="272"/>
      <c r="G9" s="272"/>
      <c r="H9" s="273"/>
      <c r="I9" s="274"/>
    </row>
    <row r="10" spans="2:18" s="36" customFormat="1" x14ac:dyDescent="0.2">
      <c r="B10" s="268" t="s">
        <v>174</v>
      </c>
      <c r="C10" s="275"/>
      <c r="D10" s="275"/>
      <c r="E10" s="275"/>
      <c r="F10" s="275"/>
      <c r="G10" s="275"/>
      <c r="H10" s="276"/>
      <c r="I10" s="274"/>
    </row>
    <row r="11" spans="2:18" ht="14" x14ac:dyDescent="0.15">
      <c r="B11" s="268" t="s">
        <v>175</v>
      </c>
      <c r="C11" s="275"/>
      <c r="D11" s="275"/>
      <c r="E11" s="275"/>
      <c r="F11" s="275"/>
      <c r="G11" s="275"/>
      <c r="H11" s="276"/>
      <c r="I11" s="271"/>
    </row>
    <row r="12" spans="2:18" ht="14" x14ac:dyDescent="0.15">
      <c r="B12" s="268" t="s">
        <v>176</v>
      </c>
      <c r="C12" s="275"/>
      <c r="D12" s="275"/>
      <c r="E12" s="275"/>
      <c r="F12" s="275"/>
      <c r="G12" s="275"/>
      <c r="H12" s="276"/>
      <c r="I12" s="271"/>
    </row>
    <row r="13" spans="2:18" ht="14" x14ac:dyDescent="0.15">
      <c r="B13" s="268" t="s">
        <v>177</v>
      </c>
      <c r="C13" s="275"/>
      <c r="D13" s="275"/>
      <c r="E13" s="275"/>
      <c r="F13" s="275"/>
      <c r="G13" s="275"/>
      <c r="H13" s="276"/>
      <c r="I13" s="271"/>
    </row>
    <row r="14" spans="2:18" ht="14" x14ac:dyDescent="0.15">
      <c r="B14" s="268" t="s">
        <v>178</v>
      </c>
      <c r="C14" s="275"/>
      <c r="D14" s="275"/>
      <c r="E14" s="275"/>
      <c r="F14" s="275"/>
      <c r="G14" s="275"/>
      <c r="H14" s="276"/>
      <c r="I14" s="271"/>
    </row>
    <row r="15" spans="2:18" ht="14" x14ac:dyDescent="0.15">
      <c r="B15" s="277" t="s">
        <v>179</v>
      </c>
      <c r="C15" s="278">
        <f>SUM(C10:C14)</f>
        <v>0</v>
      </c>
      <c r="D15" s="278">
        <f t="shared" ref="D15:H15" si="0">SUM(D10:D14)</f>
        <v>0</v>
      </c>
      <c r="E15" s="278">
        <f t="shared" si="0"/>
        <v>0</v>
      </c>
      <c r="F15" s="278">
        <f t="shared" si="0"/>
        <v>0</v>
      </c>
      <c r="G15" s="278">
        <f t="shared" si="0"/>
        <v>0</v>
      </c>
      <c r="H15" s="279">
        <f t="shared" si="0"/>
        <v>0</v>
      </c>
      <c r="I15" s="271"/>
    </row>
    <row r="16" spans="2:18" ht="13" x14ac:dyDescent="0.15">
      <c r="B16" s="265"/>
      <c r="C16" s="271"/>
      <c r="D16" s="271"/>
      <c r="E16" s="271"/>
      <c r="F16" s="271"/>
      <c r="G16" s="271"/>
      <c r="H16" s="280"/>
      <c r="I16" s="271"/>
    </row>
    <row r="17" spans="2:9" ht="13" x14ac:dyDescent="0.15">
      <c r="B17" s="390" t="s">
        <v>180</v>
      </c>
      <c r="C17" s="391"/>
      <c r="D17" s="391"/>
      <c r="E17" s="391"/>
      <c r="F17" s="391"/>
      <c r="G17" s="391"/>
      <c r="H17" s="392"/>
      <c r="I17" s="281"/>
    </row>
    <row r="18" spans="2:9" s="145" customFormat="1" ht="18" x14ac:dyDescent="0.2">
      <c r="B18" s="262" t="s">
        <v>181</v>
      </c>
      <c r="C18" s="263">
        <f>C6-(C6*C8)-(C6*(SUM(C10:C14)))</f>
        <v>22500</v>
      </c>
      <c r="D18" s="263">
        <f t="shared" ref="D18:H18" si="1">D6-(D6*D8)-(D6*(SUM(D10:D14)))</f>
        <v>31500</v>
      </c>
      <c r="E18" s="263">
        <f t="shared" si="1"/>
        <v>40500</v>
      </c>
      <c r="F18" s="263">
        <f t="shared" si="1"/>
        <v>49500</v>
      </c>
      <c r="G18" s="263">
        <f t="shared" si="1"/>
        <v>76500</v>
      </c>
      <c r="H18" s="264">
        <f t="shared" si="1"/>
        <v>112500</v>
      </c>
      <c r="I18" s="260"/>
    </row>
    <row r="19" spans="2:9" ht="12.5" customHeight="1" x14ac:dyDescent="0.15">
      <c r="B19" s="282"/>
      <c r="C19" s="283"/>
      <c r="D19" s="283"/>
      <c r="E19" s="283"/>
      <c r="F19" s="283"/>
      <c r="G19" s="283"/>
      <c r="H19" s="284"/>
      <c r="I19" s="281"/>
    </row>
    <row r="20" spans="2:9" s="1" customFormat="1" ht="13" x14ac:dyDescent="0.15">
      <c r="B20" s="285" t="s">
        <v>182</v>
      </c>
      <c r="C20" s="269">
        <v>0.38</v>
      </c>
      <c r="D20" s="269">
        <v>0.38</v>
      </c>
      <c r="E20" s="269">
        <v>0.34</v>
      </c>
      <c r="F20" s="269">
        <v>0.33</v>
      </c>
      <c r="G20" s="269">
        <v>0.32</v>
      </c>
      <c r="H20" s="270">
        <v>0.32</v>
      </c>
      <c r="I20" s="271"/>
    </row>
    <row r="21" spans="2:9" s="36" customFormat="1" x14ac:dyDescent="0.2">
      <c r="B21" s="285"/>
      <c r="C21" s="272"/>
      <c r="D21" s="272"/>
      <c r="E21" s="272"/>
      <c r="F21" s="272"/>
      <c r="G21" s="272"/>
      <c r="H21" s="273"/>
      <c r="I21" s="274"/>
    </row>
    <row r="22" spans="2:9" ht="13" x14ac:dyDescent="0.15">
      <c r="B22" s="285" t="s">
        <v>183</v>
      </c>
      <c r="C22" s="269">
        <v>0.15</v>
      </c>
      <c r="D22" s="269">
        <v>0.15</v>
      </c>
      <c r="E22" s="269">
        <v>0.14000000000000001</v>
      </c>
      <c r="F22" s="269">
        <v>0.14000000000000001</v>
      </c>
      <c r="G22" s="269">
        <v>0.14000000000000001</v>
      </c>
      <c r="H22" s="270">
        <v>0.14000000000000001</v>
      </c>
      <c r="I22" s="271"/>
    </row>
    <row r="23" spans="2:9" ht="13" x14ac:dyDescent="0.15">
      <c r="B23" s="285"/>
      <c r="C23" s="269"/>
      <c r="D23" s="269"/>
      <c r="E23" s="269"/>
      <c r="F23" s="269"/>
      <c r="G23" s="269"/>
      <c r="H23" s="270"/>
      <c r="I23" s="271"/>
    </row>
    <row r="24" spans="2:9" ht="13" x14ac:dyDescent="0.15">
      <c r="B24" s="285" t="s">
        <v>184</v>
      </c>
      <c r="C24" s="269">
        <v>0.14000000000000001</v>
      </c>
      <c r="D24" s="269">
        <v>0.14000000000000001</v>
      </c>
      <c r="E24" s="269">
        <v>0.12</v>
      </c>
      <c r="F24" s="269">
        <v>0.12</v>
      </c>
      <c r="G24" s="269">
        <v>0.11</v>
      </c>
      <c r="H24" s="270">
        <v>0.11</v>
      </c>
      <c r="I24" s="271"/>
    </row>
    <row r="25" spans="2:9" ht="13" x14ac:dyDescent="0.15">
      <c r="B25" s="285"/>
      <c r="C25" s="269"/>
      <c r="D25" s="269"/>
      <c r="E25" s="269"/>
      <c r="F25" s="269"/>
      <c r="G25" s="269"/>
      <c r="H25" s="270"/>
      <c r="I25" s="271"/>
    </row>
    <row r="26" spans="2:9" ht="13" x14ac:dyDescent="0.15">
      <c r="B26" s="285" t="s">
        <v>185</v>
      </c>
      <c r="C26" s="269">
        <v>0.05</v>
      </c>
      <c r="D26" s="269">
        <v>0.05</v>
      </c>
      <c r="E26" s="269">
        <v>0.05</v>
      </c>
      <c r="F26" s="269">
        <v>0.05</v>
      </c>
      <c r="G26" s="269">
        <v>0.05</v>
      </c>
      <c r="H26" s="270">
        <v>0.05</v>
      </c>
      <c r="I26" s="271"/>
    </row>
    <row r="27" spans="2:9" ht="13" x14ac:dyDescent="0.15">
      <c r="B27" s="285"/>
      <c r="C27" s="269"/>
      <c r="D27" s="269"/>
      <c r="E27" s="269"/>
      <c r="F27" s="269"/>
      <c r="G27" s="269"/>
      <c r="H27" s="270"/>
      <c r="I27" s="271"/>
    </row>
    <row r="28" spans="2:9" s="1" customFormat="1" ht="14.5" customHeight="1" x14ac:dyDescent="0.15">
      <c r="B28" s="286" t="s">
        <v>186</v>
      </c>
      <c r="C28" s="269">
        <v>0.05</v>
      </c>
      <c r="D28" s="269">
        <v>0.05</v>
      </c>
      <c r="E28" s="269">
        <v>0.05</v>
      </c>
      <c r="F28" s="269">
        <v>0.05</v>
      </c>
      <c r="G28" s="269">
        <v>0.05</v>
      </c>
      <c r="H28" s="270">
        <v>0.05</v>
      </c>
      <c r="I28" s="271"/>
    </row>
    <row r="29" spans="2:9" s="1" customFormat="1" ht="14.5" customHeight="1" x14ac:dyDescent="0.15">
      <c r="B29" s="286"/>
      <c r="C29" s="269"/>
      <c r="D29" s="269"/>
      <c r="E29" s="269"/>
      <c r="F29" s="269"/>
      <c r="G29" s="269"/>
      <c r="H29" s="270"/>
      <c r="I29" s="271"/>
    </row>
    <row r="30" spans="2:9" ht="13" x14ac:dyDescent="0.15">
      <c r="B30" s="285" t="s">
        <v>187</v>
      </c>
      <c r="C30" s="269">
        <v>0.03</v>
      </c>
      <c r="D30" s="269">
        <v>0.04</v>
      </c>
      <c r="E30" s="269">
        <v>0.04</v>
      </c>
      <c r="F30" s="269">
        <v>0.05</v>
      </c>
      <c r="G30" s="269">
        <v>0.05</v>
      </c>
      <c r="H30" s="270">
        <v>0.05</v>
      </c>
      <c r="I30" s="271"/>
    </row>
    <row r="31" spans="2:9" ht="13" x14ac:dyDescent="0.15">
      <c r="B31" s="285"/>
      <c r="C31" s="269"/>
      <c r="D31" s="269"/>
      <c r="E31" s="269"/>
      <c r="F31" s="269"/>
      <c r="G31" s="269"/>
      <c r="H31" s="270"/>
      <c r="I31" s="271"/>
    </row>
    <row r="32" spans="2:9" ht="13" x14ac:dyDescent="0.15">
      <c r="B32" s="285" t="s">
        <v>47</v>
      </c>
      <c r="C32" s="269">
        <v>0.05</v>
      </c>
      <c r="D32" s="269">
        <v>0.05</v>
      </c>
      <c r="E32" s="269">
        <v>0.06</v>
      </c>
      <c r="F32" s="269">
        <v>0.06</v>
      </c>
      <c r="G32" s="269">
        <v>7.0000000000000007E-2</v>
      </c>
      <c r="H32" s="270">
        <v>7.0000000000000007E-2</v>
      </c>
      <c r="I32" s="271"/>
    </row>
    <row r="33" spans="2:9" ht="13" x14ac:dyDescent="0.15">
      <c r="B33" s="265"/>
      <c r="C33" s="269"/>
      <c r="D33" s="269"/>
      <c r="E33" s="269"/>
      <c r="F33" s="269"/>
      <c r="G33" s="269"/>
      <c r="H33" s="270"/>
      <c r="I33" s="271"/>
    </row>
    <row r="34" spans="2:9" ht="13" x14ac:dyDescent="0.15">
      <c r="B34" s="265" t="s">
        <v>188</v>
      </c>
      <c r="C34" s="269">
        <v>0.04</v>
      </c>
      <c r="D34" s="269">
        <v>0.04</v>
      </c>
      <c r="E34" s="269">
        <v>0.05</v>
      </c>
      <c r="F34" s="269">
        <v>0.05</v>
      </c>
      <c r="G34" s="269">
        <v>0.05</v>
      </c>
      <c r="H34" s="270">
        <v>0.05</v>
      </c>
      <c r="I34" s="271"/>
    </row>
    <row r="35" spans="2:9" ht="13" x14ac:dyDescent="0.15">
      <c r="B35" s="265"/>
      <c r="C35" s="269"/>
      <c r="D35" s="269"/>
      <c r="E35" s="269"/>
      <c r="F35" s="269"/>
      <c r="G35" s="269"/>
      <c r="H35" s="270"/>
      <c r="I35" s="271"/>
    </row>
    <row r="36" spans="2:9" ht="13" x14ac:dyDescent="0.15">
      <c r="B36" s="265" t="s">
        <v>189</v>
      </c>
      <c r="C36" s="269">
        <v>0.08</v>
      </c>
      <c r="D36" s="269">
        <v>7.0000000000000007E-2</v>
      </c>
      <c r="E36" s="269">
        <v>7.0000000000000007E-2</v>
      </c>
      <c r="F36" s="269">
        <v>7.0000000000000007E-2</v>
      </c>
      <c r="G36" s="269">
        <v>7.0000000000000007E-2</v>
      </c>
      <c r="H36" s="270">
        <v>7.0000000000000007E-2</v>
      </c>
      <c r="I36" s="271"/>
    </row>
    <row r="37" spans="2:9" ht="13" x14ac:dyDescent="0.15">
      <c r="B37" s="265"/>
      <c r="C37" s="269"/>
      <c r="D37" s="269"/>
      <c r="E37" s="269"/>
      <c r="F37" s="269"/>
      <c r="G37" s="269"/>
      <c r="H37" s="270"/>
      <c r="I37" s="271"/>
    </row>
    <row r="38" spans="2:9" ht="13" x14ac:dyDescent="0.15">
      <c r="B38" s="265" t="s">
        <v>190</v>
      </c>
      <c r="C38" s="269">
        <v>0.03</v>
      </c>
      <c r="D38" s="269">
        <v>0.03</v>
      </c>
      <c r="E38" s="269">
        <v>0.05</v>
      </c>
      <c r="F38" s="269">
        <v>0.05</v>
      </c>
      <c r="G38" s="269">
        <v>0.05</v>
      </c>
      <c r="H38" s="270">
        <v>0.05</v>
      </c>
      <c r="I38" s="271"/>
    </row>
    <row r="39" spans="2:9" ht="13" x14ac:dyDescent="0.15">
      <c r="B39" s="265"/>
      <c r="C39" s="269"/>
      <c r="D39" s="269"/>
      <c r="E39" s="269"/>
      <c r="F39" s="269"/>
      <c r="G39" s="269"/>
      <c r="H39" s="270"/>
      <c r="I39" s="271"/>
    </row>
    <row r="40" spans="2:9" ht="13" x14ac:dyDescent="0.15">
      <c r="B40" s="265" t="s">
        <v>191</v>
      </c>
      <c r="C40" s="269">
        <v>0</v>
      </c>
      <c r="D40" s="269">
        <v>0</v>
      </c>
      <c r="E40" s="269">
        <v>0.03</v>
      </c>
      <c r="F40" s="269">
        <v>0.03</v>
      </c>
      <c r="G40" s="269">
        <v>0.04</v>
      </c>
      <c r="H40" s="270">
        <v>0.04</v>
      </c>
      <c r="I40" s="271"/>
    </row>
    <row r="41" spans="2:9" ht="14" x14ac:dyDescent="0.15">
      <c r="B41" s="277" t="s">
        <v>192</v>
      </c>
      <c r="C41" s="287">
        <f t="shared" ref="C41:H41" si="2">SUM(C20:C40)</f>
        <v>1.0000000000000002</v>
      </c>
      <c r="D41" s="287">
        <f t="shared" si="2"/>
        <v>1.0000000000000002</v>
      </c>
      <c r="E41" s="287">
        <f t="shared" si="2"/>
        <v>1.0000000000000004</v>
      </c>
      <c r="F41" s="287">
        <f t="shared" si="2"/>
        <v>1.0000000000000004</v>
      </c>
      <c r="G41" s="287">
        <f t="shared" si="2"/>
        <v>1.0000000000000004</v>
      </c>
      <c r="H41" s="288">
        <f t="shared" si="2"/>
        <v>1.0000000000000004</v>
      </c>
      <c r="I41" s="271"/>
    </row>
    <row r="42" spans="2:9" ht="13" x14ac:dyDescent="0.15">
      <c r="B42" s="277"/>
      <c r="C42" s="271"/>
      <c r="D42" s="271"/>
      <c r="E42" s="271"/>
      <c r="F42" s="271"/>
      <c r="G42" s="271"/>
      <c r="H42" s="280"/>
      <c r="I42" s="271"/>
    </row>
    <row r="43" spans="2:9" ht="13" x14ac:dyDescent="0.15">
      <c r="B43" s="400" t="s">
        <v>193</v>
      </c>
      <c r="C43" s="401"/>
      <c r="D43" s="401"/>
      <c r="E43" s="401"/>
      <c r="F43" s="401"/>
      <c r="G43" s="401"/>
      <c r="H43" s="402"/>
      <c r="I43" s="271"/>
    </row>
    <row r="44" spans="2:9" ht="13" x14ac:dyDescent="0.15">
      <c r="B44" s="265" t="s">
        <v>194</v>
      </c>
      <c r="C44" s="289">
        <v>0.1</v>
      </c>
      <c r="D44" s="289">
        <v>0.08</v>
      </c>
      <c r="E44" s="289">
        <v>0.06</v>
      </c>
      <c r="F44" s="289">
        <v>0.06</v>
      </c>
      <c r="G44" s="289">
        <v>0.05</v>
      </c>
      <c r="H44" s="290">
        <v>0.05</v>
      </c>
      <c r="I44" s="271"/>
    </row>
    <row r="45" spans="2:9" ht="14" thickBot="1" x14ac:dyDescent="0.2">
      <c r="B45" s="265"/>
      <c r="C45" s="271"/>
      <c r="D45" s="271"/>
      <c r="E45" s="271"/>
      <c r="F45" s="271"/>
      <c r="G45" s="271"/>
      <c r="H45" s="280"/>
      <c r="I45" s="271"/>
    </row>
    <row r="46" spans="2:9" s="292" customFormat="1" ht="25" customHeight="1" x14ac:dyDescent="0.15">
      <c r="B46" s="403" t="s">
        <v>195</v>
      </c>
      <c r="C46" s="404"/>
      <c r="D46" s="404"/>
      <c r="E46" s="404"/>
      <c r="F46" s="404"/>
      <c r="G46" s="404"/>
      <c r="H46" s="405"/>
      <c r="I46" s="291"/>
    </row>
    <row r="47" spans="2:9" s="294" customFormat="1" ht="25" customHeight="1" x14ac:dyDescent="0.15">
      <c r="B47" s="406" t="s">
        <v>196</v>
      </c>
      <c r="C47" s="407"/>
      <c r="D47" s="407"/>
      <c r="E47" s="407"/>
      <c r="F47" s="407"/>
      <c r="G47" s="407"/>
      <c r="H47" s="408"/>
      <c r="I47" s="293"/>
    </row>
    <row r="48" spans="2:9" s="114" customFormat="1" ht="25" customHeight="1" x14ac:dyDescent="0.15">
      <c r="B48" s="406" t="s">
        <v>197</v>
      </c>
      <c r="C48" s="407"/>
      <c r="D48" s="407"/>
      <c r="E48" s="407"/>
      <c r="F48" s="407"/>
      <c r="G48" s="407"/>
      <c r="H48" s="408"/>
      <c r="I48" s="293"/>
    </row>
    <row r="49" spans="2:9" s="114" customFormat="1" ht="25" customHeight="1" thickBot="1" x14ac:dyDescent="0.2">
      <c r="B49" s="409" t="s">
        <v>198</v>
      </c>
      <c r="C49" s="410"/>
      <c r="D49" s="410"/>
      <c r="E49" s="410"/>
      <c r="F49" s="410"/>
      <c r="G49" s="410"/>
      <c r="H49" s="411"/>
      <c r="I49" s="293"/>
    </row>
    <row r="50" spans="2:9" ht="17" thickBot="1" x14ac:dyDescent="0.25">
      <c r="B50" s="295"/>
    </row>
    <row r="51" spans="2:9" s="40" customFormat="1" ht="21" thickTop="1" x14ac:dyDescent="0.2">
      <c r="B51" s="412" t="s">
        <v>170</v>
      </c>
      <c r="C51" s="413"/>
      <c r="D51" s="413"/>
      <c r="E51" s="413"/>
      <c r="F51" s="413"/>
      <c r="G51" s="413"/>
      <c r="H51" s="414"/>
      <c r="I51" s="190"/>
    </row>
    <row r="52" spans="2:9" s="36" customFormat="1" ht="15" customHeight="1" x14ac:dyDescent="0.2">
      <c r="B52" s="296" t="s">
        <v>199</v>
      </c>
      <c r="C52" s="260"/>
      <c r="D52" s="260"/>
      <c r="E52" s="260"/>
      <c r="F52" s="260"/>
      <c r="G52" s="260"/>
      <c r="H52" s="261"/>
      <c r="I52" s="260"/>
    </row>
    <row r="53" spans="2:9" s="70" customFormat="1" ht="13" x14ac:dyDescent="0.15">
      <c r="B53" s="262" t="s">
        <v>172</v>
      </c>
      <c r="C53" s="263">
        <v>25000</v>
      </c>
      <c r="D53" s="263">
        <v>35000</v>
      </c>
      <c r="E53" s="263">
        <v>45000</v>
      </c>
      <c r="F53" s="263">
        <v>55000</v>
      </c>
      <c r="G53" s="263">
        <v>85000</v>
      </c>
      <c r="H53" s="264">
        <v>125000</v>
      </c>
      <c r="I53" s="260"/>
    </row>
    <row r="54" spans="2:9" s="36" customFormat="1" x14ac:dyDescent="0.2">
      <c r="B54" s="265"/>
      <c r="C54" s="266"/>
      <c r="D54" s="266"/>
      <c r="E54" s="266"/>
      <c r="F54" s="266"/>
      <c r="G54" s="266"/>
      <c r="H54" s="267"/>
      <c r="I54" s="260"/>
    </row>
    <row r="55" spans="2:9" s="1" customFormat="1" ht="14" x14ac:dyDescent="0.15">
      <c r="B55" s="268" t="s">
        <v>173</v>
      </c>
      <c r="C55" s="269">
        <v>0.1</v>
      </c>
      <c r="D55" s="269">
        <v>0.1</v>
      </c>
      <c r="E55" s="269">
        <v>0.1</v>
      </c>
      <c r="F55" s="269">
        <v>0.1</v>
      </c>
      <c r="G55" s="269">
        <v>0.1</v>
      </c>
      <c r="H55" s="270">
        <v>0.1</v>
      </c>
      <c r="I55" s="271"/>
    </row>
    <row r="56" spans="2:9" s="36" customFormat="1" x14ac:dyDescent="0.2">
      <c r="B56" s="265"/>
      <c r="C56" s="272"/>
      <c r="D56" s="272"/>
      <c r="E56" s="272"/>
      <c r="F56" s="272"/>
      <c r="G56" s="272"/>
      <c r="H56" s="273"/>
      <c r="I56" s="274"/>
    </row>
    <row r="57" spans="2:9" s="36" customFormat="1" x14ac:dyDescent="0.2">
      <c r="B57" s="268" t="s">
        <v>174</v>
      </c>
      <c r="C57" s="275"/>
      <c r="D57" s="275"/>
      <c r="E57" s="275"/>
      <c r="F57" s="275"/>
      <c r="G57" s="275"/>
      <c r="H57" s="276"/>
      <c r="I57" s="274"/>
    </row>
    <row r="58" spans="2:9" ht="14" x14ac:dyDescent="0.15">
      <c r="B58" s="268" t="s">
        <v>175</v>
      </c>
      <c r="C58" s="275"/>
      <c r="D58" s="275"/>
      <c r="E58" s="275"/>
      <c r="F58" s="275"/>
      <c r="G58" s="275"/>
      <c r="H58" s="276"/>
      <c r="I58" s="271"/>
    </row>
    <row r="59" spans="2:9" ht="14" x14ac:dyDescent="0.15">
      <c r="B59" s="268" t="s">
        <v>176</v>
      </c>
      <c r="C59" s="275"/>
      <c r="D59" s="275"/>
      <c r="E59" s="275"/>
      <c r="F59" s="275"/>
      <c r="G59" s="275"/>
      <c r="H59" s="276"/>
      <c r="I59" s="271"/>
    </row>
    <row r="60" spans="2:9" ht="14" x14ac:dyDescent="0.15">
      <c r="B60" s="268" t="s">
        <v>177</v>
      </c>
      <c r="C60" s="275"/>
      <c r="D60" s="275"/>
      <c r="E60" s="275"/>
      <c r="F60" s="275"/>
      <c r="G60" s="275"/>
      <c r="H60" s="276"/>
      <c r="I60" s="271"/>
    </row>
    <row r="61" spans="2:9" ht="14" x14ac:dyDescent="0.15">
      <c r="B61" s="268" t="s">
        <v>178</v>
      </c>
      <c r="C61" s="275"/>
      <c r="D61" s="275"/>
      <c r="E61" s="275"/>
      <c r="F61" s="275"/>
      <c r="G61" s="275"/>
      <c r="H61" s="276"/>
      <c r="I61" s="271"/>
    </row>
    <row r="62" spans="2:9" ht="14" x14ac:dyDescent="0.15">
      <c r="B62" s="277" t="s">
        <v>179</v>
      </c>
      <c r="C62" s="278">
        <f>SUM(C57:C61)</f>
        <v>0</v>
      </c>
      <c r="D62" s="278">
        <f t="shared" ref="D62:H62" si="3">SUM(D57:D61)</f>
        <v>0</v>
      </c>
      <c r="E62" s="278">
        <f t="shared" si="3"/>
        <v>0</v>
      </c>
      <c r="F62" s="278">
        <f t="shared" si="3"/>
        <v>0</v>
      </c>
      <c r="G62" s="278">
        <f t="shared" si="3"/>
        <v>0</v>
      </c>
      <c r="H62" s="279">
        <f t="shared" si="3"/>
        <v>0</v>
      </c>
      <c r="I62" s="271"/>
    </row>
    <row r="63" spans="2:9" ht="13" x14ac:dyDescent="0.15">
      <c r="B63" s="265"/>
      <c r="C63" s="297"/>
      <c r="D63" s="297"/>
      <c r="E63" s="297"/>
      <c r="F63" s="297"/>
      <c r="G63" s="297"/>
      <c r="H63" s="298"/>
      <c r="I63" s="271"/>
    </row>
    <row r="64" spans="2:9" ht="13" x14ac:dyDescent="0.15">
      <c r="B64" s="390" t="s">
        <v>180</v>
      </c>
      <c r="C64" s="391"/>
      <c r="D64" s="391"/>
      <c r="E64" s="391"/>
      <c r="F64" s="391"/>
      <c r="G64" s="391"/>
      <c r="H64" s="392"/>
      <c r="I64" s="281"/>
    </row>
    <row r="65" spans="2:9" s="145" customFormat="1" ht="18" x14ac:dyDescent="0.2">
      <c r="B65" s="262" t="s">
        <v>181</v>
      </c>
      <c r="C65" s="263">
        <f t="shared" ref="C65:H65" si="4">C53-(C53*C55)-(C53*(SUM(C57:C61)))</f>
        <v>22500</v>
      </c>
      <c r="D65" s="263">
        <f t="shared" si="4"/>
        <v>31500</v>
      </c>
      <c r="E65" s="263">
        <f t="shared" si="4"/>
        <v>40500</v>
      </c>
      <c r="F65" s="263">
        <f t="shared" si="4"/>
        <v>49500</v>
      </c>
      <c r="G65" s="263">
        <f t="shared" si="4"/>
        <v>76500</v>
      </c>
      <c r="H65" s="264">
        <f t="shared" si="4"/>
        <v>112500</v>
      </c>
      <c r="I65" s="260"/>
    </row>
    <row r="66" spans="2:9" ht="12.5" customHeight="1" x14ac:dyDescent="0.15">
      <c r="B66" s="282"/>
      <c r="C66" s="283"/>
      <c r="D66" s="283"/>
      <c r="E66" s="283"/>
      <c r="F66" s="283"/>
      <c r="G66" s="283"/>
      <c r="H66" s="284"/>
      <c r="I66" s="281"/>
    </row>
    <row r="67" spans="2:9" s="1" customFormat="1" ht="14" x14ac:dyDescent="0.15">
      <c r="B67" s="286" t="s">
        <v>182</v>
      </c>
      <c r="C67" s="269">
        <v>0.39</v>
      </c>
      <c r="D67" s="269">
        <v>0.36</v>
      </c>
      <c r="E67" s="269">
        <v>0.32</v>
      </c>
      <c r="F67" s="269">
        <v>0.3</v>
      </c>
      <c r="G67" s="269">
        <v>0.3</v>
      </c>
      <c r="H67" s="270">
        <v>0.28999999999999998</v>
      </c>
      <c r="I67" s="271"/>
    </row>
    <row r="68" spans="2:9" s="36" customFormat="1" x14ac:dyDescent="0.2">
      <c r="B68" s="285"/>
      <c r="C68" s="272"/>
      <c r="D68" s="272"/>
      <c r="E68" s="272"/>
      <c r="F68" s="272"/>
      <c r="G68" s="272"/>
      <c r="H68" s="273"/>
      <c r="I68" s="274"/>
    </row>
    <row r="69" spans="2:9" ht="13" x14ac:dyDescent="0.15">
      <c r="B69" s="285" t="s">
        <v>183</v>
      </c>
      <c r="C69" s="269">
        <v>0.15</v>
      </c>
      <c r="D69" s="269">
        <v>0.12</v>
      </c>
      <c r="E69" s="269">
        <v>0.13</v>
      </c>
      <c r="F69" s="269">
        <v>0.12</v>
      </c>
      <c r="G69" s="269">
        <v>0.11</v>
      </c>
      <c r="H69" s="270">
        <v>0.11</v>
      </c>
      <c r="I69" s="271"/>
    </row>
    <row r="70" spans="2:9" ht="13" x14ac:dyDescent="0.15">
      <c r="B70" s="285"/>
      <c r="C70" s="269"/>
      <c r="D70" s="269"/>
      <c r="E70" s="269"/>
      <c r="F70" s="269"/>
      <c r="G70" s="269"/>
      <c r="H70" s="270"/>
      <c r="I70" s="271"/>
    </row>
    <row r="71" spans="2:9" ht="13" x14ac:dyDescent="0.15">
      <c r="B71" s="285" t="s">
        <v>184</v>
      </c>
      <c r="C71" s="269">
        <v>0.15</v>
      </c>
      <c r="D71" s="269">
        <v>0.12</v>
      </c>
      <c r="E71" s="269">
        <v>0.13</v>
      </c>
      <c r="F71" s="269">
        <v>0.14000000000000001</v>
      </c>
      <c r="G71" s="269">
        <v>0.13</v>
      </c>
      <c r="H71" s="270">
        <v>0.13</v>
      </c>
      <c r="I71" s="271"/>
    </row>
    <row r="72" spans="2:9" ht="13" x14ac:dyDescent="0.15">
      <c r="B72" s="285"/>
      <c r="C72" s="269"/>
      <c r="D72" s="269"/>
      <c r="E72" s="269"/>
      <c r="F72" s="269"/>
      <c r="G72" s="269"/>
      <c r="H72" s="270"/>
      <c r="I72" s="271"/>
    </row>
    <row r="73" spans="2:9" ht="13" x14ac:dyDescent="0.15">
      <c r="B73" s="285" t="s">
        <v>185</v>
      </c>
      <c r="C73" s="269">
        <v>0.05</v>
      </c>
      <c r="D73" s="269">
        <v>0.05</v>
      </c>
      <c r="E73" s="269">
        <v>0.05</v>
      </c>
      <c r="F73" s="269">
        <v>0.05</v>
      </c>
      <c r="G73" s="269">
        <v>0.05</v>
      </c>
      <c r="H73" s="270">
        <v>0.05</v>
      </c>
      <c r="I73" s="271"/>
    </row>
    <row r="74" spans="2:9" ht="13" x14ac:dyDescent="0.15">
      <c r="B74" s="285"/>
      <c r="C74" s="269"/>
      <c r="D74" s="269"/>
      <c r="E74" s="269"/>
      <c r="F74" s="269"/>
      <c r="G74" s="269"/>
      <c r="H74" s="270"/>
      <c r="I74" s="271"/>
    </row>
    <row r="75" spans="2:9" s="1" customFormat="1" ht="14.5" customHeight="1" x14ac:dyDescent="0.15">
      <c r="B75" s="286" t="s">
        <v>186</v>
      </c>
      <c r="C75" s="269">
        <v>0.05</v>
      </c>
      <c r="D75" s="269">
        <v>0.05</v>
      </c>
      <c r="E75" s="269">
        <v>0.05</v>
      </c>
      <c r="F75" s="269">
        <v>0.05</v>
      </c>
      <c r="G75" s="269">
        <v>0.05</v>
      </c>
      <c r="H75" s="270">
        <v>0.05</v>
      </c>
      <c r="I75" s="271"/>
    </row>
    <row r="76" spans="2:9" s="1" customFormat="1" ht="14.5" customHeight="1" x14ac:dyDescent="0.15">
      <c r="B76" s="286"/>
      <c r="C76" s="269"/>
      <c r="D76" s="269"/>
      <c r="E76" s="269"/>
      <c r="F76" s="269"/>
      <c r="G76" s="269"/>
      <c r="H76" s="270"/>
      <c r="I76" s="271"/>
    </row>
    <row r="77" spans="2:9" ht="13" x14ac:dyDescent="0.15">
      <c r="B77" s="285" t="s">
        <v>187</v>
      </c>
      <c r="C77" s="269">
        <v>0.03</v>
      </c>
      <c r="D77" s="269">
        <v>0.05</v>
      </c>
      <c r="E77" s="269">
        <v>0.05</v>
      </c>
      <c r="F77" s="269">
        <v>7.0000000000000007E-2</v>
      </c>
      <c r="G77" s="269">
        <v>7.0000000000000007E-2</v>
      </c>
      <c r="H77" s="270">
        <v>0.08</v>
      </c>
      <c r="I77" s="271"/>
    </row>
    <row r="78" spans="2:9" ht="13" x14ac:dyDescent="0.15">
      <c r="B78" s="285"/>
      <c r="C78" s="269"/>
      <c r="D78" s="269"/>
      <c r="E78" s="269"/>
      <c r="F78" s="269"/>
      <c r="G78" s="269"/>
      <c r="H78" s="270"/>
      <c r="I78" s="271"/>
    </row>
    <row r="79" spans="2:9" ht="13" x14ac:dyDescent="0.15">
      <c r="B79" s="285" t="s">
        <v>47</v>
      </c>
      <c r="C79" s="269">
        <v>0.04</v>
      </c>
      <c r="D79" s="269">
        <v>0.05</v>
      </c>
      <c r="E79" s="269">
        <v>0.05</v>
      </c>
      <c r="F79" s="269">
        <v>0.06</v>
      </c>
      <c r="G79" s="269">
        <v>7.0000000000000007E-2</v>
      </c>
      <c r="H79" s="270">
        <v>7.0000000000000007E-2</v>
      </c>
      <c r="I79" s="271"/>
    </row>
    <row r="80" spans="2:9" ht="13" x14ac:dyDescent="0.15">
      <c r="B80" s="265"/>
      <c r="C80" s="269"/>
      <c r="D80" s="269"/>
      <c r="E80" s="269"/>
      <c r="F80" s="269"/>
      <c r="G80" s="269"/>
      <c r="H80" s="270"/>
      <c r="I80" s="271"/>
    </row>
    <row r="81" spans="2:9" ht="13" x14ac:dyDescent="0.15">
      <c r="B81" s="265" t="s">
        <v>188</v>
      </c>
      <c r="C81" s="269">
        <v>0.05</v>
      </c>
      <c r="D81" s="269">
        <v>0.05</v>
      </c>
      <c r="E81" s="269">
        <v>0.05</v>
      </c>
      <c r="F81" s="269">
        <v>0.05</v>
      </c>
      <c r="G81" s="269">
        <v>0.05</v>
      </c>
      <c r="H81" s="270">
        <v>0.05</v>
      </c>
      <c r="I81" s="271"/>
    </row>
    <row r="82" spans="2:9" ht="13" x14ac:dyDescent="0.15">
      <c r="B82" s="265"/>
      <c r="C82" s="269"/>
      <c r="D82" s="269"/>
      <c r="E82" s="269"/>
      <c r="F82" s="269"/>
      <c r="G82" s="269"/>
      <c r="H82" s="270"/>
      <c r="I82" s="271"/>
    </row>
    <row r="83" spans="2:9" ht="13" x14ac:dyDescent="0.15">
      <c r="B83" s="265" t="s">
        <v>189</v>
      </c>
      <c r="C83" s="269">
        <v>0.05</v>
      </c>
      <c r="D83" s="269">
        <v>0.06</v>
      </c>
      <c r="E83" s="269">
        <v>0.06</v>
      </c>
      <c r="F83" s="269">
        <v>0.05</v>
      </c>
      <c r="G83" s="269">
        <v>0.05</v>
      </c>
      <c r="H83" s="270">
        <v>0.05</v>
      </c>
      <c r="I83" s="271"/>
    </row>
    <row r="84" spans="2:9" ht="13" x14ac:dyDescent="0.15">
      <c r="B84" s="265"/>
      <c r="C84" s="269"/>
      <c r="D84" s="269"/>
      <c r="E84" s="269"/>
      <c r="F84" s="269"/>
      <c r="G84" s="269"/>
      <c r="H84" s="270"/>
      <c r="I84" s="271"/>
    </row>
    <row r="85" spans="2:9" ht="13" x14ac:dyDescent="0.15">
      <c r="B85" s="265" t="s">
        <v>190</v>
      </c>
      <c r="C85" s="269">
        <v>0.04</v>
      </c>
      <c r="D85" s="269">
        <v>0.04</v>
      </c>
      <c r="E85" s="269">
        <v>0.06</v>
      </c>
      <c r="F85" s="269">
        <v>0.06</v>
      </c>
      <c r="G85" s="269">
        <v>7.0000000000000007E-2</v>
      </c>
      <c r="H85" s="270">
        <v>7.0000000000000007E-2</v>
      </c>
      <c r="I85" s="271"/>
    </row>
    <row r="86" spans="2:9" ht="13" x14ac:dyDescent="0.15">
      <c r="B86" s="265"/>
      <c r="C86" s="269"/>
      <c r="D86" s="269"/>
      <c r="E86" s="269"/>
      <c r="F86" s="269"/>
      <c r="G86" s="269"/>
      <c r="H86" s="270"/>
      <c r="I86" s="271"/>
    </row>
    <row r="87" spans="2:9" ht="13" x14ac:dyDescent="0.15">
      <c r="B87" s="265" t="s">
        <v>191</v>
      </c>
      <c r="C87" s="269">
        <v>0</v>
      </c>
      <c r="D87" s="269">
        <v>0.05</v>
      </c>
      <c r="E87" s="269">
        <v>0.05</v>
      </c>
      <c r="F87" s="269">
        <v>0.05</v>
      </c>
      <c r="G87" s="269">
        <v>0.05</v>
      </c>
      <c r="H87" s="270">
        <v>0.05</v>
      </c>
      <c r="I87" s="271"/>
    </row>
    <row r="88" spans="2:9" ht="14" x14ac:dyDescent="0.15">
      <c r="B88" s="277" t="s">
        <v>192</v>
      </c>
      <c r="C88" s="287">
        <f t="shared" ref="C88:H88" si="5">SUM(C67:C87)</f>
        <v>1.0000000000000002</v>
      </c>
      <c r="D88" s="287">
        <f t="shared" si="5"/>
        <v>1.0000000000000002</v>
      </c>
      <c r="E88" s="287">
        <f t="shared" si="5"/>
        <v>1.0000000000000004</v>
      </c>
      <c r="F88" s="287">
        <f t="shared" si="5"/>
        <v>1.0000000000000004</v>
      </c>
      <c r="G88" s="287">
        <f t="shared" si="5"/>
        <v>1.0000000000000004</v>
      </c>
      <c r="H88" s="288">
        <f t="shared" si="5"/>
        <v>1.0000000000000002</v>
      </c>
      <c r="I88" s="271"/>
    </row>
    <row r="89" spans="2:9" ht="13" x14ac:dyDescent="0.15">
      <c r="B89" s="277"/>
      <c r="C89" s="271"/>
      <c r="D89" s="271"/>
      <c r="E89" s="271"/>
      <c r="F89" s="271"/>
      <c r="G89" s="271"/>
      <c r="H89" s="280"/>
      <c r="I89" s="271"/>
    </row>
    <row r="90" spans="2:9" ht="13" x14ac:dyDescent="0.15">
      <c r="B90" s="400" t="s">
        <v>193</v>
      </c>
      <c r="C90" s="401"/>
      <c r="D90" s="401"/>
      <c r="E90" s="401"/>
      <c r="F90" s="401"/>
      <c r="G90" s="401"/>
      <c r="H90" s="402"/>
      <c r="I90" s="271"/>
    </row>
    <row r="91" spans="2:9" ht="13" x14ac:dyDescent="0.15">
      <c r="B91" s="265" t="s">
        <v>194</v>
      </c>
      <c r="C91" s="289">
        <v>0.08</v>
      </c>
      <c r="D91" s="289">
        <v>0.06</v>
      </c>
      <c r="E91" s="289">
        <v>0.05</v>
      </c>
      <c r="F91" s="289">
        <v>0.05</v>
      </c>
      <c r="G91" s="289">
        <v>0.05</v>
      </c>
      <c r="H91" s="290">
        <v>0.05</v>
      </c>
      <c r="I91" s="271"/>
    </row>
    <row r="92" spans="2:9" ht="14" thickBot="1" x14ac:dyDescent="0.2">
      <c r="B92" s="265"/>
      <c r="C92" s="271"/>
      <c r="D92" s="271"/>
      <c r="E92" s="271"/>
      <c r="F92" s="271"/>
      <c r="G92" s="271"/>
      <c r="H92" s="280"/>
      <c r="I92" s="271"/>
    </row>
    <row r="93" spans="2:9" s="292" customFormat="1" ht="25" customHeight="1" x14ac:dyDescent="0.15">
      <c r="B93" s="403" t="s">
        <v>195</v>
      </c>
      <c r="C93" s="404"/>
      <c r="D93" s="404"/>
      <c r="E93" s="404"/>
      <c r="F93" s="404"/>
      <c r="G93" s="404"/>
      <c r="H93" s="405"/>
      <c r="I93" s="291"/>
    </row>
    <row r="94" spans="2:9" s="294" customFormat="1" ht="25" customHeight="1" x14ac:dyDescent="0.15">
      <c r="B94" s="406" t="s">
        <v>196</v>
      </c>
      <c r="C94" s="407"/>
      <c r="D94" s="407"/>
      <c r="E94" s="407"/>
      <c r="F94" s="407"/>
      <c r="G94" s="407"/>
      <c r="H94" s="408"/>
      <c r="I94" s="293"/>
    </row>
    <row r="95" spans="2:9" s="114" customFormat="1" ht="25" customHeight="1" x14ac:dyDescent="0.15">
      <c r="B95" s="406" t="s">
        <v>197</v>
      </c>
      <c r="C95" s="407"/>
      <c r="D95" s="407"/>
      <c r="E95" s="407"/>
      <c r="F95" s="407"/>
      <c r="G95" s="407"/>
      <c r="H95" s="408"/>
      <c r="I95" s="293"/>
    </row>
    <row r="96" spans="2:9" s="114" customFormat="1" ht="25" customHeight="1" thickBot="1" x14ac:dyDescent="0.2">
      <c r="B96" s="409" t="s">
        <v>198</v>
      </c>
      <c r="C96" s="410"/>
      <c r="D96" s="410"/>
      <c r="E96" s="410"/>
      <c r="F96" s="410"/>
      <c r="G96" s="410"/>
      <c r="H96" s="411"/>
      <c r="I96" s="293"/>
    </row>
    <row r="97" spans="2:9" ht="17" thickBot="1" x14ac:dyDescent="0.25">
      <c r="B97" s="295"/>
    </row>
    <row r="98" spans="2:9" s="40" customFormat="1" ht="21" thickTop="1" x14ac:dyDescent="0.2">
      <c r="B98" s="412" t="s">
        <v>170</v>
      </c>
      <c r="C98" s="413"/>
      <c r="D98" s="413"/>
      <c r="E98" s="413"/>
      <c r="F98" s="413"/>
      <c r="G98" s="413"/>
      <c r="H98" s="414"/>
      <c r="I98" s="190"/>
    </row>
    <row r="99" spans="2:9" s="36" customFormat="1" ht="15" customHeight="1" x14ac:dyDescent="0.2">
      <c r="B99" s="296" t="s">
        <v>200</v>
      </c>
      <c r="C99" s="260"/>
      <c r="D99" s="260"/>
      <c r="E99" s="260"/>
      <c r="F99" s="260"/>
      <c r="G99" s="260"/>
      <c r="H99" s="261"/>
      <c r="I99" s="260"/>
    </row>
    <row r="100" spans="2:9" s="70" customFormat="1" ht="13" x14ac:dyDescent="0.15">
      <c r="B100" s="262" t="s">
        <v>172</v>
      </c>
      <c r="C100" s="263">
        <v>25000</v>
      </c>
      <c r="D100" s="263">
        <v>35000</v>
      </c>
      <c r="E100" s="263">
        <v>45000</v>
      </c>
      <c r="F100" s="263">
        <v>55000</v>
      </c>
      <c r="G100" s="263">
        <v>85000</v>
      </c>
      <c r="H100" s="264">
        <v>125000</v>
      </c>
      <c r="I100" s="260"/>
    </row>
    <row r="101" spans="2:9" s="36" customFormat="1" x14ac:dyDescent="0.2">
      <c r="B101" s="265"/>
      <c r="C101" s="266"/>
      <c r="D101" s="266"/>
      <c r="E101" s="266"/>
      <c r="F101" s="266"/>
      <c r="G101" s="266"/>
      <c r="H101" s="267"/>
      <c r="I101" s="260"/>
    </row>
    <row r="102" spans="2:9" s="1" customFormat="1" ht="14" x14ac:dyDescent="0.15">
      <c r="B102" s="268" t="s">
        <v>173</v>
      </c>
      <c r="C102" s="269">
        <v>0.1</v>
      </c>
      <c r="D102" s="269">
        <v>0.1</v>
      </c>
      <c r="E102" s="269">
        <v>0.1</v>
      </c>
      <c r="F102" s="269">
        <v>0.1</v>
      </c>
      <c r="G102" s="269">
        <v>0.1</v>
      </c>
      <c r="H102" s="270">
        <v>0.1</v>
      </c>
      <c r="I102" s="271"/>
    </row>
    <row r="103" spans="2:9" s="36" customFormat="1" x14ac:dyDescent="0.2">
      <c r="B103" s="265"/>
      <c r="C103" s="272"/>
      <c r="D103" s="272"/>
      <c r="E103" s="272"/>
      <c r="F103" s="272"/>
      <c r="G103" s="272"/>
      <c r="H103" s="273"/>
      <c r="I103" s="274"/>
    </row>
    <row r="104" spans="2:9" s="36" customFormat="1" x14ac:dyDescent="0.2">
      <c r="B104" s="268" t="s">
        <v>174</v>
      </c>
      <c r="C104" s="275"/>
      <c r="D104" s="275"/>
      <c r="E104" s="275"/>
      <c r="F104" s="275"/>
      <c r="G104" s="275"/>
      <c r="H104" s="276"/>
      <c r="I104" s="274"/>
    </row>
    <row r="105" spans="2:9" ht="14" x14ac:dyDescent="0.15">
      <c r="B105" s="268" t="s">
        <v>175</v>
      </c>
      <c r="C105" s="275"/>
      <c r="D105" s="275"/>
      <c r="E105" s="275"/>
      <c r="F105" s="275"/>
      <c r="G105" s="275"/>
      <c r="H105" s="276"/>
      <c r="I105" s="271"/>
    </row>
    <row r="106" spans="2:9" ht="14" x14ac:dyDescent="0.15">
      <c r="B106" s="268" t="s">
        <v>176</v>
      </c>
      <c r="C106" s="275"/>
      <c r="D106" s="275"/>
      <c r="E106" s="275"/>
      <c r="F106" s="275"/>
      <c r="G106" s="275"/>
      <c r="H106" s="276"/>
      <c r="I106" s="271"/>
    </row>
    <row r="107" spans="2:9" ht="14" x14ac:dyDescent="0.15">
      <c r="B107" s="268" t="s">
        <v>177</v>
      </c>
      <c r="C107" s="275"/>
      <c r="D107" s="275"/>
      <c r="E107" s="275"/>
      <c r="F107" s="275"/>
      <c r="G107" s="275"/>
      <c r="H107" s="276"/>
      <c r="I107" s="271"/>
    </row>
    <row r="108" spans="2:9" ht="14" x14ac:dyDescent="0.15">
      <c r="B108" s="268" t="s">
        <v>178</v>
      </c>
      <c r="C108" s="275"/>
      <c r="D108" s="275"/>
      <c r="E108" s="275"/>
      <c r="F108" s="275"/>
      <c r="G108" s="275"/>
      <c r="H108" s="276"/>
      <c r="I108" s="271"/>
    </row>
    <row r="109" spans="2:9" ht="14" x14ac:dyDescent="0.15">
      <c r="B109" s="277" t="s">
        <v>179</v>
      </c>
      <c r="C109" s="278">
        <f>SUM(C104:C108)</f>
        <v>0</v>
      </c>
      <c r="D109" s="278">
        <f t="shared" ref="D109:H109" si="6">SUM(D104:D108)</f>
        <v>0</v>
      </c>
      <c r="E109" s="278">
        <f t="shared" si="6"/>
        <v>0</v>
      </c>
      <c r="F109" s="278">
        <f t="shared" si="6"/>
        <v>0</v>
      </c>
      <c r="G109" s="278">
        <f t="shared" si="6"/>
        <v>0</v>
      </c>
      <c r="H109" s="279">
        <f t="shared" si="6"/>
        <v>0</v>
      </c>
      <c r="I109" s="271"/>
    </row>
    <row r="110" spans="2:9" ht="13" x14ac:dyDescent="0.15">
      <c r="B110" s="265"/>
      <c r="C110" s="271"/>
      <c r="D110" s="271"/>
      <c r="E110" s="271"/>
      <c r="F110" s="271"/>
      <c r="G110" s="271"/>
      <c r="H110" s="280"/>
      <c r="I110" s="271"/>
    </row>
    <row r="111" spans="2:9" ht="13" x14ac:dyDescent="0.15">
      <c r="B111" s="390" t="s">
        <v>180</v>
      </c>
      <c r="C111" s="391"/>
      <c r="D111" s="391"/>
      <c r="E111" s="391"/>
      <c r="F111" s="391"/>
      <c r="G111" s="391"/>
      <c r="H111" s="392"/>
      <c r="I111" s="281"/>
    </row>
    <row r="112" spans="2:9" s="145" customFormat="1" ht="18" x14ac:dyDescent="0.2">
      <c r="B112" s="262" t="s">
        <v>181</v>
      </c>
      <c r="C112" s="263">
        <f>C100-(C100*C102)-(C100*(SUM(C104:C108)))</f>
        <v>22500</v>
      </c>
      <c r="D112" s="263">
        <f t="shared" ref="D112:H112" si="7">D100-(D100*D102)-(D100*(SUM(D104:D108)))</f>
        <v>31500</v>
      </c>
      <c r="E112" s="263">
        <f t="shared" si="7"/>
        <v>40500</v>
      </c>
      <c r="F112" s="263">
        <f t="shared" si="7"/>
        <v>49500</v>
      </c>
      <c r="G112" s="263">
        <f t="shared" si="7"/>
        <v>76500</v>
      </c>
      <c r="H112" s="264">
        <f t="shared" si="7"/>
        <v>112500</v>
      </c>
      <c r="I112" s="260">
        <f>I100-(I100*I102)-(I100*I105)</f>
        <v>0</v>
      </c>
    </row>
    <row r="113" spans="2:9" ht="12.5" customHeight="1" x14ac:dyDescent="0.15">
      <c r="B113" s="282"/>
      <c r="C113" s="283"/>
      <c r="D113" s="283"/>
      <c r="E113" s="283"/>
      <c r="F113" s="283"/>
      <c r="G113" s="283"/>
      <c r="H113" s="284"/>
      <c r="I113" s="281"/>
    </row>
    <row r="114" spans="2:9" s="1" customFormat="1" ht="14" x14ac:dyDescent="0.15">
      <c r="B114" s="286" t="s">
        <v>182</v>
      </c>
      <c r="C114" s="269">
        <v>0.4</v>
      </c>
      <c r="D114" s="269">
        <v>0.36</v>
      </c>
      <c r="E114" s="269">
        <v>0.34</v>
      </c>
      <c r="F114" s="269">
        <v>0.32</v>
      </c>
      <c r="G114" s="269">
        <v>0.31</v>
      </c>
      <c r="H114" s="270">
        <v>0.3</v>
      </c>
      <c r="I114" s="271"/>
    </row>
    <row r="115" spans="2:9" s="36" customFormat="1" x14ac:dyDescent="0.2">
      <c r="B115" s="285"/>
      <c r="C115" s="272"/>
      <c r="D115" s="272"/>
      <c r="E115" s="272"/>
      <c r="F115" s="272"/>
      <c r="G115" s="272"/>
      <c r="H115" s="273"/>
      <c r="I115" s="274"/>
    </row>
    <row r="116" spans="2:9" ht="13" x14ac:dyDescent="0.15">
      <c r="B116" s="285" t="s">
        <v>183</v>
      </c>
      <c r="C116" s="269">
        <v>0.15</v>
      </c>
      <c r="D116" s="269">
        <v>0.14000000000000001</v>
      </c>
      <c r="E116" s="269">
        <v>0.13</v>
      </c>
      <c r="F116" s="269">
        <v>0.12</v>
      </c>
      <c r="G116" s="269">
        <v>0.11</v>
      </c>
      <c r="H116" s="270">
        <v>0.11</v>
      </c>
      <c r="I116" s="271"/>
    </row>
    <row r="117" spans="2:9" ht="13" x14ac:dyDescent="0.15">
      <c r="B117" s="285"/>
      <c r="C117" s="269"/>
      <c r="D117" s="269"/>
      <c r="E117" s="269"/>
      <c r="F117" s="269"/>
      <c r="G117" s="269"/>
      <c r="H117" s="270"/>
      <c r="I117" s="271"/>
    </row>
    <row r="118" spans="2:9" ht="13" x14ac:dyDescent="0.15">
      <c r="B118" s="285" t="s">
        <v>184</v>
      </c>
      <c r="C118" s="269">
        <v>0.15</v>
      </c>
      <c r="D118" s="269">
        <v>0.14000000000000001</v>
      </c>
      <c r="E118" s="269">
        <v>0.14000000000000001</v>
      </c>
      <c r="F118" s="269">
        <v>0.13</v>
      </c>
      <c r="G118" s="269">
        <v>0.13</v>
      </c>
      <c r="H118" s="270">
        <v>0.13</v>
      </c>
      <c r="I118" s="271"/>
    </row>
    <row r="119" spans="2:9" ht="13" x14ac:dyDescent="0.15">
      <c r="B119" s="285"/>
      <c r="C119" s="269"/>
      <c r="D119" s="269"/>
      <c r="E119" s="269"/>
      <c r="F119" s="269"/>
      <c r="G119" s="269"/>
      <c r="H119" s="270"/>
      <c r="I119" s="271"/>
    </row>
    <row r="120" spans="2:9" ht="13" x14ac:dyDescent="0.15">
      <c r="B120" s="285" t="s">
        <v>185</v>
      </c>
      <c r="C120" s="269">
        <v>0.05</v>
      </c>
      <c r="D120" s="269">
        <v>0.05</v>
      </c>
      <c r="E120" s="269">
        <v>0.05</v>
      </c>
      <c r="F120" s="269">
        <v>0.05</v>
      </c>
      <c r="G120" s="269">
        <v>0.05</v>
      </c>
      <c r="H120" s="270">
        <v>0.05</v>
      </c>
      <c r="I120" s="271"/>
    </row>
    <row r="121" spans="2:9" ht="13" x14ac:dyDescent="0.15">
      <c r="B121" s="285"/>
      <c r="C121" s="269"/>
      <c r="D121" s="269"/>
      <c r="E121" s="269"/>
      <c r="F121" s="269"/>
      <c r="G121" s="269"/>
      <c r="H121" s="270"/>
      <c r="I121" s="271"/>
    </row>
    <row r="122" spans="2:9" s="1" customFormat="1" ht="14.5" customHeight="1" x14ac:dyDescent="0.15">
      <c r="B122" s="286" t="s">
        <v>186</v>
      </c>
      <c r="C122" s="269">
        <v>0.05</v>
      </c>
      <c r="D122" s="269">
        <v>0.05</v>
      </c>
      <c r="E122" s="269">
        <v>0.05</v>
      </c>
      <c r="F122" s="269">
        <v>0.05</v>
      </c>
      <c r="G122" s="269">
        <v>0.05</v>
      </c>
      <c r="H122" s="270">
        <v>0.05</v>
      </c>
      <c r="I122" s="271"/>
    </row>
    <row r="123" spans="2:9" s="1" customFormat="1" ht="14.5" customHeight="1" x14ac:dyDescent="0.15">
      <c r="B123" s="286"/>
      <c r="C123" s="269"/>
      <c r="D123" s="269"/>
      <c r="E123" s="269"/>
      <c r="F123" s="269"/>
      <c r="G123" s="269"/>
      <c r="H123" s="270"/>
      <c r="I123" s="271"/>
    </row>
    <row r="124" spans="2:9" ht="13" x14ac:dyDescent="0.15">
      <c r="B124" s="285" t="s">
        <v>187</v>
      </c>
      <c r="C124" s="269">
        <v>0.03</v>
      </c>
      <c r="D124" s="269">
        <v>0.04</v>
      </c>
      <c r="E124" s="269">
        <v>0.04</v>
      </c>
      <c r="F124" s="269">
        <v>0.05</v>
      </c>
      <c r="G124" s="269">
        <v>7.0000000000000007E-2</v>
      </c>
      <c r="H124" s="270">
        <v>7.0000000000000007E-2</v>
      </c>
      <c r="I124" s="271"/>
    </row>
    <row r="125" spans="2:9" ht="13" x14ac:dyDescent="0.15">
      <c r="B125" s="285"/>
      <c r="C125" s="269"/>
      <c r="D125" s="269"/>
      <c r="E125" s="269"/>
      <c r="F125" s="269"/>
      <c r="G125" s="269"/>
      <c r="H125" s="270"/>
      <c r="I125" s="271"/>
    </row>
    <row r="126" spans="2:9" ht="13" x14ac:dyDescent="0.15">
      <c r="B126" s="285" t="s">
        <v>47</v>
      </c>
      <c r="C126" s="269">
        <v>0.04</v>
      </c>
      <c r="D126" s="269">
        <v>0.04</v>
      </c>
      <c r="E126" s="269">
        <v>0.05</v>
      </c>
      <c r="F126" s="269">
        <v>0.06</v>
      </c>
      <c r="G126" s="269">
        <v>0.06</v>
      </c>
      <c r="H126" s="270">
        <v>7.0000000000000007E-2</v>
      </c>
      <c r="I126" s="271"/>
    </row>
    <row r="127" spans="2:9" ht="13" x14ac:dyDescent="0.15">
      <c r="B127" s="265"/>
      <c r="C127" s="269"/>
      <c r="D127" s="269"/>
      <c r="E127" s="269"/>
      <c r="F127" s="269"/>
      <c r="G127" s="269"/>
      <c r="H127" s="270"/>
      <c r="I127" s="271"/>
    </row>
    <row r="128" spans="2:9" ht="13" x14ac:dyDescent="0.15">
      <c r="B128" s="265" t="s">
        <v>188</v>
      </c>
      <c r="C128" s="269">
        <v>0.04</v>
      </c>
      <c r="D128" s="269">
        <v>0.04</v>
      </c>
      <c r="E128" s="269">
        <v>0.04</v>
      </c>
      <c r="F128" s="269">
        <v>0.05</v>
      </c>
      <c r="G128" s="269">
        <v>0.05</v>
      </c>
      <c r="H128" s="270">
        <v>0.05</v>
      </c>
      <c r="I128" s="271"/>
    </row>
    <row r="129" spans="2:9" ht="13" x14ac:dyDescent="0.15">
      <c r="B129" s="265"/>
      <c r="C129" s="269"/>
      <c r="D129" s="269"/>
      <c r="E129" s="269"/>
      <c r="F129" s="269"/>
      <c r="G129" s="269"/>
      <c r="H129" s="270"/>
      <c r="I129" s="271"/>
    </row>
    <row r="130" spans="2:9" ht="13" x14ac:dyDescent="0.15">
      <c r="B130" s="265" t="s">
        <v>189</v>
      </c>
      <c r="C130" s="269">
        <v>0.06</v>
      </c>
      <c r="D130" s="269">
        <v>0.06</v>
      </c>
      <c r="E130" s="269">
        <v>0.06</v>
      </c>
      <c r="F130" s="269">
        <v>0.06</v>
      </c>
      <c r="G130" s="269">
        <v>0.05</v>
      </c>
      <c r="H130" s="270">
        <v>0.05</v>
      </c>
      <c r="I130" s="271"/>
    </row>
    <row r="131" spans="2:9" ht="13" x14ac:dyDescent="0.15">
      <c r="B131" s="265"/>
      <c r="C131" s="269"/>
      <c r="D131" s="269"/>
      <c r="E131" s="269"/>
      <c r="F131" s="269"/>
      <c r="G131" s="269"/>
      <c r="H131" s="270"/>
      <c r="I131" s="271"/>
    </row>
    <row r="132" spans="2:9" ht="13" x14ac:dyDescent="0.15">
      <c r="B132" s="265" t="s">
        <v>190</v>
      </c>
      <c r="C132" s="269">
        <v>0.03</v>
      </c>
      <c r="D132" s="269">
        <v>0.04</v>
      </c>
      <c r="E132" s="269">
        <v>0.05</v>
      </c>
      <c r="F132" s="269">
        <v>0.06</v>
      </c>
      <c r="G132" s="269">
        <v>7.0000000000000007E-2</v>
      </c>
      <c r="H132" s="270">
        <v>7.0000000000000007E-2</v>
      </c>
      <c r="I132" s="271"/>
    </row>
    <row r="133" spans="2:9" ht="13" x14ac:dyDescent="0.15">
      <c r="B133" s="265"/>
      <c r="C133" s="269"/>
      <c r="D133" s="269"/>
      <c r="E133" s="269"/>
      <c r="F133" s="269"/>
      <c r="G133" s="269"/>
      <c r="H133" s="270"/>
      <c r="I133" s="271"/>
    </row>
    <row r="134" spans="2:9" ht="13" x14ac:dyDescent="0.15">
      <c r="B134" s="265" t="s">
        <v>191</v>
      </c>
      <c r="C134" s="269">
        <v>0</v>
      </c>
      <c r="D134" s="269">
        <v>0.04</v>
      </c>
      <c r="E134" s="269">
        <v>0.05</v>
      </c>
      <c r="F134" s="269">
        <v>0.05</v>
      </c>
      <c r="G134" s="269">
        <v>0.05</v>
      </c>
      <c r="H134" s="270">
        <v>0.05</v>
      </c>
      <c r="I134" s="271"/>
    </row>
    <row r="135" spans="2:9" ht="14" x14ac:dyDescent="0.15">
      <c r="B135" s="277" t="s">
        <v>192</v>
      </c>
      <c r="C135" s="287">
        <f t="shared" ref="C135:H135" si="8">SUM(C114:C134)</f>
        <v>1.0000000000000002</v>
      </c>
      <c r="D135" s="287">
        <f t="shared" si="8"/>
        <v>1.0000000000000002</v>
      </c>
      <c r="E135" s="287">
        <f t="shared" si="8"/>
        <v>1.0000000000000004</v>
      </c>
      <c r="F135" s="287">
        <f t="shared" si="8"/>
        <v>1.0000000000000004</v>
      </c>
      <c r="G135" s="287">
        <f t="shared" si="8"/>
        <v>1.0000000000000004</v>
      </c>
      <c r="H135" s="288">
        <f t="shared" si="8"/>
        <v>1.0000000000000004</v>
      </c>
      <c r="I135" s="271"/>
    </row>
    <row r="136" spans="2:9" ht="13" x14ac:dyDescent="0.15">
      <c r="B136" s="277"/>
      <c r="C136" s="271"/>
      <c r="D136" s="271"/>
      <c r="E136" s="271"/>
      <c r="F136" s="271"/>
      <c r="G136" s="271"/>
      <c r="H136" s="280"/>
      <c r="I136" s="271"/>
    </row>
    <row r="137" spans="2:9" ht="13" x14ac:dyDescent="0.15">
      <c r="B137" s="400" t="s">
        <v>193</v>
      </c>
      <c r="C137" s="401"/>
      <c r="D137" s="401"/>
      <c r="E137" s="401"/>
      <c r="F137" s="401"/>
      <c r="G137" s="401"/>
      <c r="H137" s="402"/>
      <c r="I137" s="271"/>
    </row>
    <row r="138" spans="2:9" ht="13" x14ac:dyDescent="0.15">
      <c r="B138" s="265" t="s">
        <v>201</v>
      </c>
      <c r="C138" s="289">
        <v>0</v>
      </c>
      <c r="D138" s="289">
        <v>0</v>
      </c>
      <c r="E138" s="289">
        <v>0</v>
      </c>
      <c r="F138" s="289">
        <v>0</v>
      </c>
      <c r="G138" s="289">
        <v>0</v>
      </c>
      <c r="H138" s="290">
        <v>0</v>
      </c>
      <c r="I138" s="271"/>
    </row>
    <row r="139" spans="2:9" ht="14" thickBot="1" x14ac:dyDescent="0.2">
      <c r="B139" s="265"/>
      <c r="C139" s="271"/>
      <c r="D139" s="271"/>
      <c r="E139" s="271"/>
      <c r="F139" s="271"/>
      <c r="G139" s="271"/>
      <c r="H139" s="280"/>
      <c r="I139" s="271"/>
    </row>
    <row r="140" spans="2:9" s="292" customFormat="1" ht="25" customHeight="1" x14ac:dyDescent="0.15">
      <c r="B140" s="403" t="s">
        <v>195</v>
      </c>
      <c r="C140" s="404"/>
      <c r="D140" s="404"/>
      <c r="E140" s="404"/>
      <c r="F140" s="404"/>
      <c r="G140" s="404"/>
      <c r="H140" s="405"/>
      <c r="I140" s="291"/>
    </row>
    <row r="141" spans="2:9" s="294" customFormat="1" ht="25" customHeight="1" x14ac:dyDescent="0.15">
      <c r="B141" s="406" t="s">
        <v>196</v>
      </c>
      <c r="C141" s="407"/>
      <c r="D141" s="407"/>
      <c r="E141" s="407"/>
      <c r="F141" s="407"/>
      <c r="G141" s="407"/>
      <c r="H141" s="408"/>
      <c r="I141" s="293"/>
    </row>
    <row r="142" spans="2:9" s="114" customFormat="1" ht="25" customHeight="1" x14ac:dyDescent="0.15">
      <c r="B142" s="406" t="s">
        <v>197</v>
      </c>
      <c r="C142" s="407"/>
      <c r="D142" s="407"/>
      <c r="E142" s="407"/>
      <c r="F142" s="407"/>
      <c r="G142" s="407"/>
      <c r="H142" s="408"/>
      <c r="I142" s="293"/>
    </row>
    <row r="143" spans="2:9" s="114" customFormat="1" ht="25" customHeight="1" thickBot="1" x14ac:dyDescent="0.2">
      <c r="B143" s="409" t="s">
        <v>198</v>
      </c>
      <c r="C143" s="410"/>
      <c r="D143" s="410"/>
      <c r="E143" s="410"/>
      <c r="F143" s="410"/>
      <c r="G143" s="410"/>
      <c r="H143" s="411"/>
      <c r="I143" s="293"/>
    </row>
    <row r="144" spans="2:9" ht="17" thickBot="1" x14ac:dyDescent="0.25">
      <c r="B144" s="295"/>
    </row>
    <row r="145" spans="2:9" s="40" customFormat="1" ht="21" thickTop="1" x14ac:dyDescent="0.2">
      <c r="B145" s="412" t="s">
        <v>202</v>
      </c>
      <c r="C145" s="413"/>
      <c r="D145" s="413"/>
      <c r="E145" s="413"/>
      <c r="F145" s="413"/>
      <c r="G145" s="413"/>
      <c r="H145" s="414"/>
      <c r="I145" s="190"/>
    </row>
    <row r="146" spans="2:9" s="36" customFormat="1" ht="15" customHeight="1" x14ac:dyDescent="0.2">
      <c r="B146" s="296" t="s">
        <v>203</v>
      </c>
      <c r="C146" s="260"/>
      <c r="D146" s="260"/>
      <c r="E146" s="260"/>
      <c r="F146" s="260"/>
      <c r="G146" s="260"/>
      <c r="H146" s="261"/>
      <c r="I146" s="260"/>
    </row>
    <row r="147" spans="2:9" s="70" customFormat="1" ht="13" x14ac:dyDescent="0.15">
      <c r="B147" s="262" t="s">
        <v>172</v>
      </c>
      <c r="C147" s="263">
        <v>25000</v>
      </c>
      <c r="D147" s="263">
        <v>35000</v>
      </c>
      <c r="E147" s="263">
        <v>45000</v>
      </c>
      <c r="F147" s="263">
        <v>55000</v>
      </c>
      <c r="G147" s="263">
        <v>85000</v>
      </c>
      <c r="H147" s="264">
        <v>125000</v>
      </c>
      <c r="I147" s="260"/>
    </row>
    <row r="148" spans="2:9" s="36" customFormat="1" x14ac:dyDescent="0.2">
      <c r="B148" s="265"/>
      <c r="C148" s="266"/>
      <c r="D148" s="266"/>
      <c r="E148" s="266"/>
      <c r="F148" s="266"/>
      <c r="G148" s="266"/>
      <c r="H148" s="267"/>
      <c r="I148" s="260"/>
    </row>
    <row r="149" spans="2:9" s="1" customFormat="1" ht="14" x14ac:dyDescent="0.15">
      <c r="B149" s="268" t="s">
        <v>173</v>
      </c>
      <c r="C149" s="269">
        <v>0.1</v>
      </c>
      <c r="D149" s="269">
        <v>0.1</v>
      </c>
      <c r="E149" s="269">
        <v>0.1</v>
      </c>
      <c r="F149" s="269">
        <v>0.1</v>
      </c>
      <c r="G149" s="269">
        <v>0.1</v>
      </c>
      <c r="H149" s="270">
        <v>0.1</v>
      </c>
      <c r="I149" s="271"/>
    </row>
    <row r="150" spans="2:9" s="36" customFormat="1" x14ac:dyDescent="0.2">
      <c r="B150" s="265"/>
      <c r="C150" s="272"/>
      <c r="D150" s="272"/>
      <c r="E150" s="272"/>
      <c r="F150" s="272"/>
      <c r="G150" s="272"/>
      <c r="H150" s="273"/>
      <c r="I150" s="274"/>
    </row>
    <row r="151" spans="2:9" s="36" customFormat="1" x14ac:dyDescent="0.2">
      <c r="B151" s="268" t="s">
        <v>174</v>
      </c>
      <c r="C151" s="275"/>
      <c r="D151" s="275"/>
      <c r="E151" s="275"/>
      <c r="F151" s="275"/>
      <c r="G151" s="275"/>
      <c r="H151" s="276"/>
      <c r="I151" s="274"/>
    </row>
    <row r="152" spans="2:9" ht="14" x14ac:dyDescent="0.15">
      <c r="B152" s="268" t="s">
        <v>175</v>
      </c>
      <c r="C152" s="275"/>
      <c r="D152" s="275"/>
      <c r="E152" s="275"/>
      <c r="F152" s="275"/>
      <c r="G152" s="275"/>
      <c r="H152" s="276"/>
      <c r="I152" s="271"/>
    </row>
    <row r="153" spans="2:9" ht="14" x14ac:dyDescent="0.15">
      <c r="B153" s="268" t="s">
        <v>176</v>
      </c>
      <c r="C153" s="275"/>
      <c r="D153" s="275"/>
      <c r="E153" s="275"/>
      <c r="F153" s="275"/>
      <c r="G153" s="275"/>
      <c r="H153" s="276"/>
      <c r="I153" s="271"/>
    </row>
    <row r="154" spans="2:9" ht="14" x14ac:dyDescent="0.15">
      <c r="B154" s="268" t="s">
        <v>177</v>
      </c>
      <c r="C154" s="275"/>
      <c r="D154" s="275"/>
      <c r="E154" s="275"/>
      <c r="F154" s="275"/>
      <c r="G154" s="275"/>
      <c r="H154" s="276"/>
      <c r="I154" s="271"/>
    </row>
    <row r="155" spans="2:9" ht="14" x14ac:dyDescent="0.15">
      <c r="B155" s="268" t="s">
        <v>178</v>
      </c>
      <c r="C155" s="275"/>
      <c r="D155" s="275"/>
      <c r="E155" s="275"/>
      <c r="F155" s="275"/>
      <c r="G155" s="275"/>
      <c r="H155" s="276"/>
      <c r="I155" s="271"/>
    </row>
    <row r="156" spans="2:9" ht="14" x14ac:dyDescent="0.15">
      <c r="B156" s="277" t="s">
        <v>179</v>
      </c>
      <c r="C156" s="278">
        <f>SUM(C151:C155)</f>
        <v>0</v>
      </c>
      <c r="D156" s="278">
        <f t="shared" ref="D156:H156" si="9">SUM(D151:D155)</f>
        <v>0</v>
      </c>
      <c r="E156" s="278">
        <f t="shared" si="9"/>
        <v>0</v>
      </c>
      <c r="F156" s="278">
        <f t="shared" si="9"/>
        <v>0</v>
      </c>
      <c r="G156" s="278">
        <f t="shared" si="9"/>
        <v>0</v>
      </c>
      <c r="H156" s="279">
        <f t="shared" si="9"/>
        <v>0</v>
      </c>
      <c r="I156" s="271"/>
    </row>
    <row r="157" spans="2:9" ht="13" x14ac:dyDescent="0.15">
      <c r="B157" s="265"/>
      <c r="C157" s="271"/>
      <c r="D157" s="271"/>
      <c r="E157" s="271"/>
      <c r="F157" s="271"/>
      <c r="G157" s="271"/>
      <c r="H157" s="280"/>
      <c r="I157" s="271"/>
    </row>
    <row r="158" spans="2:9" ht="13" x14ac:dyDescent="0.15">
      <c r="B158" s="390" t="s">
        <v>180</v>
      </c>
      <c r="C158" s="391"/>
      <c r="D158" s="391"/>
      <c r="E158" s="391"/>
      <c r="F158" s="391"/>
      <c r="G158" s="391"/>
      <c r="H158" s="392"/>
      <c r="I158" s="281"/>
    </row>
    <row r="159" spans="2:9" s="145" customFormat="1" ht="18" x14ac:dyDescent="0.2">
      <c r="B159" s="262" t="s">
        <v>181</v>
      </c>
      <c r="C159" s="263">
        <f>C147-(C147*C149)-(C147*(SUM(C151:C155)))</f>
        <v>22500</v>
      </c>
      <c r="D159" s="263">
        <f t="shared" ref="D159:H159" si="10">D147-(D147*D149)-(D147*(SUM(D151:D155)))</f>
        <v>31500</v>
      </c>
      <c r="E159" s="263">
        <f t="shared" si="10"/>
        <v>40500</v>
      </c>
      <c r="F159" s="263">
        <f t="shared" si="10"/>
        <v>49500</v>
      </c>
      <c r="G159" s="263">
        <f t="shared" si="10"/>
        <v>76500</v>
      </c>
      <c r="H159" s="264">
        <f t="shared" si="10"/>
        <v>112500</v>
      </c>
      <c r="I159" s="260"/>
    </row>
    <row r="160" spans="2:9" ht="12.5" customHeight="1" x14ac:dyDescent="0.15">
      <c r="B160" s="282"/>
      <c r="C160" s="283"/>
      <c r="D160" s="283"/>
      <c r="E160" s="283"/>
      <c r="F160" s="283"/>
      <c r="G160" s="283"/>
      <c r="H160" s="284"/>
      <c r="I160" s="281"/>
    </row>
    <row r="161" spans="2:9" s="1" customFormat="1" ht="14" x14ac:dyDescent="0.15">
      <c r="B161" s="286" t="s">
        <v>182</v>
      </c>
      <c r="C161" s="269">
        <v>0.4</v>
      </c>
      <c r="D161" s="269">
        <v>0.39</v>
      </c>
      <c r="E161" s="269">
        <v>0.39</v>
      </c>
      <c r="F161" s="269">
        <v>0.36</v>
      </c>
      <c r="G161" s="269">
        <v>0.34</v>
      </c>
      <c r="H161" s="270">
        <v>0.3</v>
      </c>
      <c r="I161" s="271"/>
    </row>
    <row r="162" spans="2:9" s="36" customFormat="1" x14ac:dyDescent="0.2">
      <c r="B162" s="285"/>
      <c r="C162" s="272"/>
      <c r="D162" s="272"/>
      <c r="E162" s="272"/>
      <c r="F162" s="272"/>
      <c r="G162" s="272"/>
      <c r="H162" s="273"/>
      <c r="I162" s="274"/>
    </row>
    <row r="163" spans="2:9" ht="13" x14ac:dyDescent="0.15">
      <c r="B163" s="285" t="s">
        <v>183</v>
      </c>
      <c r="C163" s="269">
        <v>0.15</v>
      </c>
      <c r="D163" s="269">
        <v>0.14000000000000001</v>
      </c>
      <c r="E163" s="269">
        <v>0.14000000000000001</v>
      </c>
      <c r="F163" s="269">
        <v>0.13</v>
      </c>
      <c r="G163" s="269">
        <v>0.13</v>
      </c>
      <c r="H163" s="270">
        <v>0.12</v>
      </c>
      <c r="I163" s="271"/>
    </row>
    <row r="164" spans="2:9" ht="13" x14ac:dyDescent="0.15">
      <c r="B164" s="285"/>
      <c r="C164" s="269"/>
      <c r="D164" s="269"/>
      <c r="E164" s="269"/>
      <c r="F164" s="269"/>
      <c r="G164" s="269"/>
      <c r="H164" s="270"/>
      <c r="I164" s="271"/>
    </row>
    <row r="165" spans="2:9" ht="13" x14ac:dyDescent="0.15">
      <c r="B165" s="285" t="s">
        <v>184</v>
      </c>
      <c r="C165" s="269">
        <v>0.15</v>
      </c>
      <c r="D165" s="269">
        <v>0.14000000000000001</v>
      </c>
      <c r="E165" s="269">
        <v>0.14000000000000001</v>
      </c>
      <c r="F165" s="269">
        <v>0.13</v>
      </c>
      <c r="G165" s="269">
        <v>0.13</v>
      </c>
      <c r="H165" s="270">
        <v>0.12</v>
      </c>
      <c r="I165" s="271"/>
    </row>
    <row r="166" spans="2:9" ht="13" x14ac:dyDescent="0.15">
      <c r="B166" s="285"/>
      <c r="C166" s="269"/>
      <c r="D166" s="269"/>
      <c r="E166" s="269"/>
      <c r="F166" s="269"/>
      <c r="G166" s="269"/>
      <c r="H166" s="270"/>
      <c r="I166" s="271"/>
    </row>
    <row r="167" spans="2:9" ht="13" x14ac:dyDescent="0.15">
      <c r="B167" s="285" t="s">
        <v>185</v>
      </c>
      <c r="C167" s="269">
        <v>0.03</v>
      </c>
      <c r="D167" s="269">
        <v>0.03</v>
      </c>
      <c r="E167" s="269">
        <v>0.04</v>
      </c>
      <c r="F167" s="269">
        <v>0.04</v>
      </c>
      <c r="G167" s="269">
        <v>0.05</v>
      </c>
      <c r="H167" s="270">
        <v>0.05</v>
      </c>
      <c r="I167" s="271"/>
    </row>
    <row r="168" spans="2:9" ht="13" x14ac:dyDescent="0.15">
      <c r="B168" s="285"/>
      <c r="C168" s="269"/>
      <c r="D168" s="269"/>
      <c r="E168" s="269"/>
      <c r="F168" s="269"/>
      <c r="G168" s="269"/>
      <c r="H168" s="270"/>
      <c r="I168" s="271"/>
    </row>
    <row r="169" spans="2:9" s="1" customFormat="1" ht="14.5" customHeight="1" x14ac:dyDescent="0.15">
      <c r="B169" s="286" t="s">
        <v>186</v>
      </c>
      <c r="C169" s="269">
        <v>0.05</v>
      </c>
      <c r="D169" s="269">
        <v>0.05</v>
      </c>
      <c r="E169" s="269">
        <v>0.05</v>
      </c>
      <c r="F169" s="269">
        <v>0.05</v>
      </c>
      <c r="G169" s="269">
        <v>0.05</v>
      </c>
      <c r="H169" s="270">
        <v>0.05</v>
      </c>
      <c r="I169" s="271"/>
    </row>
    <row r="170" spans="2:9" s="1" customFormat="1" ht="14.5" customHeight="1" x14ac:dyDescent="0.15">
      <c r="B170" s="286"/>
      <c r="C170" s="269"/>
      <c r="D170" s="269"/>
      <c r="E170" s="269"/>
      <c r="F170" s="269"/>
      <c r="G170" s="269"/>
      <c r="H170" s="270"/>
      <c r="I170" s="271"/>
    </row>
    <row r="171" spans="2:9" ht="13" x14ac:dyDescent="0.15">
      <c r="B171" s="285" t="s">
        <v>187</v>
      </c>
      <c r="C171" s="269">
        <v>0.03</v>
      </c>
      <c r="D171" s="269">
        <v>0.04</v>
      </c>
      <c r="E171" s="269">
        <v>0.04</v>
      </c>
      <c r="F171" s="269">
        <v>0.06</v>
      </c>
      <c r="G171" s="269">
        <v>0.06</v>
      </c>
      <c r="H171" s="270">
        <v>0.06</v>
      </c>
      <c r="I171" s="271"/>
    </row>
    <row r="172" spans="2:9" ht="13" x14ac:dyDescent="0.15">
      <c r="B172" s="285"/>
      <c r="C172" s="269"/>
      <c r="D172" s="269"/>
      <c r="E172" s="269"/>
      <c r="F172" s="269"/>
      <c r="G172" s="269"/>
      <c r="H172" s="270"/>
      <c r="I172" s="271"/>
    </row>
    <row r="173" spans="2:9" ht="13" x14ac:dyDescent="0.15">
      <c r="B173" s="285" t="s">
        <v>47</v>
      </c>
      <c r="C173" s="269">
        <v>0.05</v>
      </c>
      <c r="D173" s="269">
        <v>0.05</v>
      </c>
      <c r="E173" s="269">
        <v>0.05</v>
      </c>
      <c r="F173" s="269">
        <v>0.06</v>
      </c>
      <c r="G173" s="269">
        <v>7.0000000000000007E-2</v>
      </c>
      <c r="H173" s="270">
        <v>7.0000000000000007E-2</v>
      </c>
      <c r="I173" s="271"/>
    </row>
    <row r="174" spans="2:9" ht="13" x14ac:dyDescent="0.15">
      <c r="B174" s="265"/>
      <c r="C174" s="269"/>
      <c r="D174" s="269"/>
      <c r="E174" s="269"/>
      <c r="F174" s="269"/>
      <c r="G174" s="269"/>
      <c r="H174" s="270"/>
      <c r="I174" s="271"/>
    </row>
    <row r="175" spans="2:9" ht="13" x14ac:dyDescent="0.15">
      <c r="B175" s="265" t="s">
        <v>188</v>
      </c>
      <c r="C175" s="269">
        <v>0.05</v>
      </c>
      <c r="D175" s="269">
        <v>0.05</v>
      </c>
      <c r="E175" s="269">
        <v>0.05</v>
      </c>
      <c r="F175" s="269">
        <v>0.05</v>
      </c>
      <c r="G175" s="269">
        <v>0.05</v>
      </c>
      <c r="H175" s="270">
        <v>0.05</v>
      </c>
      <c r="I175" s="271"/>
    </row>
    <row r="176" spans="2:9" ht="13" x14ac:dyDescent="0.15">
      <c r="B176" s="265"/>
      <c r="C176" s="269"/>
      <c r="D176" s="269"/>
      <c r="E176" s="269"/>
      <c r="F176" s="269"/>
      <c r="G176" s="269"/>
      <c r="H176" s="270"/>
      <c r="I176" s="271"/>
    </row>
    <row r="177" spans="2:9" ht="13" x14ac:dyDescent="0.15">
      <c r="B177" s="265" t="s">
        <v>189</v>
      </c>
      <c r="C177" s="269">
        <v>0.06</v>
      </c>
      <c r="D177" s="269">
        <v>7.0000000000000007E-2</v>
      </c>
      <c r="E177" s="269">
        <v>0.06</v>
      </c>
      <c r="F177" s="269">
        <v>0.06</v>
      </c>
      <c r="G177" s="269">
        <v>0.06</v>
      </c>
      <c r="H177" s="270">
        <v>0.06</v>
      </c>
      <c r="I177" s="271"/>
    </row>
    <row r="178" spans="2:9" ht="13" x14ac:dyDescent="0.15">
      <c r="B178" s="265"/>
      <c r="C178" s="269"/>
      <c r="D178" s="269"/>
      <c r="E178" s="269"/>
      <c r="F178" s="269"/>
      <c r="G178" s="269"/>
      <c r="H178" s="270"/>
      <c r="I178" s="271"/>
    </row>
    <row r="179" spans="2:9" ht="13" x14ac:dyDescent="0.15">
      <c r="B179" s="265" t="s">
        <v>190</v>
      </c>
      <c r="C179" s="269">
        <v>0.03</v>
      </c>
      <c r="D179" s="269">
        <v>0.04</v>
      </c>
      <c r="E179" s="269">
        <v>0.04</v>
      </c>
      <c r="F179" s="269">
        <v>0.06</v>
      </c>
      <c r="G179" s="269">
        <v>0.06</v>
      </c>
      <c r="H179" s="270">
        <v>0.06</v>
      </c>
      <c r="I179" s="271"/>
    </row>
    <row r="180" spans="2:9" ht="13" x14ac:dyDescent="0.15">
      <c r="B180" s="265"/>
      <c r="C180" s="269"/>
      <c r="D180" s="269"/>
      <c r="E180" s="269"/>
      <c r="F180" s="269"/>
      <c r="G180" s="269"/>
      <c r="H180" s="270"/>
      <c r="I180" s="271"/>
    </row>
    <row r="181" spans="2:9" ht="13" x14ac:dyDescent="0.15">
      <c r="B181" s="265" t="s">
        <v>191</v>
      </c>
      <c r="C181" s="269">
        <v>0</v>
      </c>
      <c r="D181" s="269">
        <v>0</v>
      </c>
      <c r="E181" s="269">
        <v>0</v>
      </c>
      <c r="F181" s="269">
        <v>0</v>
      </c>
      <c r="G181" s="269">
        <v>0</v>
      </c>
      <c r="H181" s="270">
        <v>0.06</v>
      </c>
      <c r="I181" s="271"/>
    </row>
    <row r="182" spans="2:9" ht="14" x14ac:dyDescent="0.15">
      <c r="B182" s="277" t="s">
        <v>192</v>
      </c>
      <c r="C182" s="287">
        <f t="shared" ref="C182:H182" si="11">SUM(C161:C181)</f>
        <v>1.0000000000000002</v>
      </c>
      <c r="D182" s="287">
        <f t="shared" si="11"/>
        <v>1.0000000000000002</v>
      </c>
      <c r="E182" s="287">
        <f t="shared" si="11"/>
        <v>1.0000000000000002</v>
      </c>
      <c r="F182" s="287">
        <f t="shared" si="11"/>
        <v>1.0000000000000002</v>
      </c>
      <c r="G182" s="287">
        <f t="shared" si="11"/>
        <v>1.0000000000000004</v>
      </c>
      <c r="H182" s="288">
        <f t="shared" si="11"/>
        <v>1.0000000000000004</v>
      </c>
      <c r="I182" s="271"/>
    </row>
    <row r="183" spans="2:9" ht="13" x14ac:dyDescent="0.15">
      <c r="B183" s="277"/>
      <c r="C183" s="271"/>
      <c r="D183" s="271"/>
      <c r="E183" s="271"/>
      <c r="F183" s="271"/>
      <c r="G183" s="271"/>
      <c r="H183" s="280"/>
      <c r="I183" s="271"/>
    </row>
    <row r="184" spans="2:9" ht="13" x14ac:dyDescent="0.15">
      <c r="B184" s="400" t="s">
        <v>193</v>
      </c>
      <c r="C184" s="401"/>
      <c r="D184" s="401"/>
      <c r="E184" s="401"/>
      <c r="F184" s="401"/>
      <c r="G184" s="401"/>
      <c r="H184" s="402"/>
      <c r="I184" s="271"/>
    </row>
    <row r="185" spans="2:9" ht="13" x14ac:dyDescent="0.15">
      <c r="B185" s="265" t="s">
        <v>194</v>
      </c>
      <c r="C185" s="289">
        <v>0.06</v>
      </c>
      <c r="D185" s="289">
        <v>0.06</v>
      </c>
      <c r="E185" s="289">
        <v>0.05</v>
      </c>
      <c r="F185" s="289">
        <v>0.05</v>
      </c>
      <c r="G185" s="289">
        <v>0.04</v>
      </c>
      <c r="H185" s="290">
        <v>0.04</v>
      </c>
      <c r="I185" s="271"/>
    </row>
    <row r="186" spans="2:9" ht="14" thickBot="1" x14ac:dyDescent="0.2">
      <c r="B186" s="265"/>
      <c r="C186" s="271"/>
      <c r="D186" s="271"/>
      <c r="E186" s="271"/>
      <c r="F186" s="271"/>
      <c r="G186" s="271"/>
      <c r="H186" s="280"/>
      <c r="I186" s="271"/>
    </row>
    <row r="187" spans="2:9" s="292" customFormat="1" ht="25" customHeight="1" x14ac:dyDescent="0.15">
      <c r="B187" s="403" t="s">
        <v>195</v>
      </c>
      <c r="C187" s="404"/>
      <c r="D187" s="404"/>
      <c r="E187" s="404"/>
      <c r="F187" s="404"/>
      <c r="G187" s="404"/>
      <c r="H187" s="405"/>
      <c r="I187" s="291"/>
    </row>
    <row r="188" spans="2:9" s="294" customFormat="1" ht="25" customHeight="1" x14ac:dyDescent="0.15">
      <c r="B188" s="406" t="s">
        <v>196</v>
      </c>
      <c r="C188" s="407"/>
      <c r="D188" s="407"/>
      <c r="E188" s="407"/>
      <c r="F188" s="407"/>
      <c r="G188" s="407"/>
      <c r="H188" s="408"/>
      <c r="I188" s="293"/>
    </row>
    <row r="189" spans="2:9" s="114" customFormat="1" ht="25" customHeight="1" x14ac:dyDescent="0.15">
      <c r="B189" s="406" t="s">
        <v>197</v>
      </c>
      <c r="C189" s="407"/>
      <c r="D189" s="407"/>
      <c r="E189" s="407"/>
      <c r="F189" s="407"/>
      <c r="G189" s="407"/>
      <c r="H189" s="408"/>
      <c r="I189" s="293"/>
    </row>
    <row r="190" spans="2:9" s="114" customFormat="1" ht="25" customHeight="1" thickBot="1" x14ac:dyDescent="0.2">
      <c r="B190" s="409" t="s">
        <v>198</v>
      </c>
      <c r="C190" s="410"/>
      <c r="D190" s="410"/>
      <c r="E190" s="410"/>
      <c r="F190" s="410"/>
      <c r="G190" s="410"/>
      <c r="H190" s="411"/>
      <c r="I190" s="293"/>
    </row>
    <row r="191" spans="2:9" s="107" customFormat="1" ht="17" thickBot="1" x14ac:dyDescent="0.25">
      <c r="B191" s="299"/>
      <c r="C191" s="190"/>
      <c r="D191" s="190"/>
      <c r="E191" s="190"/>
      <c r="F191" s="190"/>
      <c r="G191" s="190"/>
      <c r="H191" s="190"/>
      <c r="I191" s="190"/>
    </row>
    <row r="192" spans="2:9" s="40" customFormat="1" ht="21" thickTop="1" x14ac:dyDescent="0.2">
      <c r="B192" s="412" t="s">
        <v>202</v>
      </c>
      <c r="C192" s="413"/>
      <c r="D192" s="413"/>
      <c r="E192" s="413"/>
      <c r="F192" s="413"/>
      <c r="G192" s="413"/>
      <c r="H192" s="414"/>
      <c r="I192" s="190"/>
    </row>
    <row r="193" spans="2:9" s="36" customFormat="1" ht="15" customHeight="1" x14ac:dyDescent="0.2">
      <c r="B193" s="296" t="s">
        <v>204</v>
      </c>
      <c r="C193" s="300"/>
      <c r="D193" s="301"/>
      <c r="E193" s="260"/>
      <c r="F193" s="301"/>
      <c r="G193" s="260"/>
      <c r="H193" s="261"/>
      <c r="I193" s="260"/>
    </row>
    <row r="194" spans="2:9" s="70" customFormat="1" ht="13" x14ac:dyDescent="0.15">
      <c r="B194" s="262" t="s">
        <v>172</v>
      </c>
      <c r="C194" s="263">
        <v>25000</v>
      </c>
      <c r="D194" s="263">
        <v>35000</v>
      </c>
      <c r="E194" s="263">
        <v>45000</v>
      </c>
      <c r="F194" s="263">
        <v>55000</v>
      </c>
      <c r="G194" s="263">
        <v>85000</v>
      </c>
      <c r="H194" s="264">
        <v>125000</v>
      </c>
      <c r="I194" s="260"/>
    </row>
    <row r="195" spans="2:9" s="36" customFormat="1" x14ac:dyDescent="0.2">
      <c r="B195" s="265"/>
      <c r="C195" s="266"/>
      <c r="D195" s="266"/>
      <c r="E195" s="266"/>
      <c r="F195" s="266"/>
      <c r="G195" s="266"/>
      <c r="H195" s="267"/>
      <c r="I195" s="260"/>
    </row>
    <row r="196" spans="2:9" s="1" customFormat="1" ht="14" x14ac:dyDescent="0.15">
      <c r="B196" s="268" t="s">
        <v>173</v>
      </c>
      <c r="C196" s="269">
        <v>0.1</v>
      </c>
      <c r="D196" s="269">
        <v>0.1</v>
      </c>
      <c r="E196" s="269">
        <v>0.1</v>
      </c>
      <c r="F196" s="269">
        <v>0.1</v>
      </c>
      <c r="G196" s="269">
        <v>0.1</v>
      </c>
      <c r="H196" s="270">
        <v>0.1</v>
      </c>
      <c r="I196" s="271"/>
    </row>
    <row r="197" spans="2:9" s="36" customFormat="1" x14ac:dyDescent="0.2">
      <c r="B197" s="265"/>
      <c r="C197" s="272"/>
      <c r="D197" s="272"/>
      <c r="E197" s="272"/>
      <c r="F197" s="272"/>
      <c r="G197" s="272"/>
      <c r="H197" s="273"/>
      <c r="I197" s="274"/>
    </row>
    <row r="198" spans="2:9" s="36" customFormat="1" x14ac:dyDescent="0.2">
      <c r="B198" s="268" t="s">
        <v>174</v>
      </c>
      <c r="C198" s="275"/>
      <c r="D198" s="275"/>
      <c r="E198" s="275"/>
      <c r="F198" s="275"/>
      <c r="G198" s="275"/>
      <c r="H198" s="276"/>
      <c r="I198" s="274"/>
    </row>
    <row r="199" spans="2:9" ht="14" x14ac:dyDescent="0.15">
      <c r="B199" s="268" t="s">
        <v>175</v>
      </c>
      <c r="C199" s="275"/>
      <c r="D199" s="275"/>
      <c r="E199" s="275"/>
      <c r="F199" s="275"/>
      <c r="G199" s="275"/>
      <c r="H199" s="276"/>
      <c r="I199" s="271"/>
    </row>
    <row r="200" spans="2:9" ht="14" x14ac:dyDescent="0.15">
      <c r="B200" s="268" t="s">
        <v>176</v>
      </c>
      <c r="C200" s="275"/>
      <c r="D200" s="275"/>
      <c r="E200" s="275"/>
      <c r="F200" s="275"/>
      <c r="G200" s="275"/>
      <c r="H200" s="276"/>
      <c r="I200" s="271"/>
    </row>
    <row r="201" spans="2:9" ht="14" x14ac:dyDescent="0.15">
      <c r="B201" s="268" t="s">
        <v>177</v>
      </c>
      <c r="C201" s="275"/>
      <c r="D201" s="275"/>
      <c r="E201" s="275"/>
      <c r="F201" s="275"/>
      <c r="G201" s="275"/>
      <c r="H201" s="276"/>
      <c r="I201" s="271"/>
    </row>
    <row r="202" spans="2:9" ht="14" x14ac:dyDescent="0.15">
      <c r="B202" s="268" t="s">
        <v>178</v>
      </c>
      <c r="C202" s="275"/>
      <c r="D202" s="275"/>
      <c r="E202" s="275"/>
      <c r="F202" s="275"/>
      <c r="G202" s="275"/>
      <c r="H202" s="276"/>
      <c r="I202" s="271"/>
    </row>
    <row r="203" spans="2:9" ht="14" x14ac:dyDescent="0.15">
      <c r="B203" s="277" t="s">
        <v>179</v>
      </c>
      <c r="C203" s="278">
        <f>SUM(C198:C202)</f>
        <v>0</v>
      </c>
      <c r="D203" s="278">
        <f t="shared" ref="D203:H203" si="12">SUM(D198:D202)</f>
        <v>0</v>
      </c>
      <c r="E203" s="278">
        <f t="shared" si="12"/>
        <v>0</v>
      </c>
      <c r="F203" s="278">
        <f t="shared" si="12"/>
        <v>0</v>
      </c>
      <c r="G203" s="278">
        <f t="shared" si="12"/>
        <v>0</v>
      </c>
      <c r="H203" s="279">
        <f t="shared" si="12"/>
        <v>0</v>
      </c>
      <c r="I203" s="271"/>
    </row>
    <row r="204" spans="2:9" ht="13" x14ac:dyDescent="0.15">
      <c r="B204" s="265"/>
      <c r="C204" s="271"/>
      <c r="D204" s="271"/>
      <c r="E204" s="271"/>
      <c r="F204" s="271"/>
      <c r="G204" s="271"/>
      <c r="H204" s="280"/>
      <c r="I204" s="271"/>
    </row>
    <row r="205" spans="2:9" ht="13" x14ac:dyDescent="0.15">
      <c r="B205" s="390" t="s">
        <v>180</v>
      </c>
      <c r="C205" s="391"/>
      <c r="D205" s="391"/>
      <c r="E205" s="391"/>
      <c r="F205" s="391"/>
      <c r="G205" s="391"/>
      <c r="H205" s="392"/>
      <c r="I205" s="281"/>
    </row>
    <row r="206" spans="2:9" s="145" customFormat="1" ht="18" x14ac:dyDescent="0.2">
      <c r="B206" s="262" t="s">
        <v>181</v>
      </c>
      <c r="C206" s="263">
        <f>C194-(C194*C196)-(C194*(SUM(C198:C202)))</f>
        <v>22500</v>
      </c>
      <c r="D206" s="263">
        <f t="shared" ref="D206:H206" si="13">D194-(D194*D196)-(D194*(SUM(D198:D202)))</f>
        <v>31500</v>
      </c>
      <c r="E206" s="263">
        <f t="shared" si="13"/>
        <v>40500</v>
      </c>
      <c r="F206" s="263">
        <f t="shared" si="13"/>
        <v>49500</v>
      </c>
      <c r="G206" s="263">
        <f t="shared" si="13"/>
        <v>76500</v>
      </c>
      <c r="H206" s="264">
        <f t="shared" si="13"/>
        <v>112500</v>
      </c>
      <c r="I206" s="260"/>
    </row>
    <row r="207" spans="2:9" ht="12.5" customHeight="1" x14ac:dyDescent="0.15">
      <c r="B207" s="282"/>
      <c r="C207" s="283"/>
      <c r="D207" s="283"/>
      <c r="E207" s="283"/>
      <c r="F207" s="283"/>
      <c r="G207" s="283"/>
      <c r="H207" s="284"/>
      <c r="I207" s="281"/>
    </row>
    <row r="208" spans="2:9" s="1" customFormat="1" ht="14" x14ac:dyDescent="0.15">
      <c r="B208" s="286" t="s">
        <v>182</v>
      </c>
      <c r="C208" s="269">
        <v>0.4</v>
      </c>
      <c r="D208" s="269">
        <v>0.38</v>
      </c>
      <c r="E208" s="269">
        <v>0.36</v>
      </c>
      <c r="F208" s="269">
        <v>0.34</v>
      </c>
      <c r="G208" s="269">
        <v>0.32</v>
      </c>
      <c r="H208" s="270">
        <v>0.3</v>
      </c>
      <c r="I208" s="271"/>
    </row>
    <row r="209" spans="2:9" s="36" customFormat="1" x14ac:dyDescent="0.2">
      <c r="B209" s="285"/>
      <c r="C209" s="272"/>
      <c r="D209" s="272"/>
      <c r="E209" s="272"/>
      <c r="F209" s="272"/>
      <c r="G209" s="272"/>
      <c r="H209" s="273"/>
      <c r="I209" s="274"/>
    </row>
    <row r="210" spans="2:9" ht="13" x14ac:dyDescent="0.15">
      <c r="B210" s="285" t="s">
        <v>183</v>
      </c>
      <c r="C210" s="269">
        <v>0.06</v>
      </c>
      <c r="D210" s="269">
        <v>0.06</v>
      </c>
      <c r="E210" s="269">
        <v>7.0000000000000007E-2</v>
      </c>
      <c r="F210" s="269">
        <v>7.0000000000000007E-2</v>
      </c>
      <c r="G210" s="269">
        <v>7.0000000000000007E-2</v>
      </c>
      <c r="H210" s="270">
        <v>7.0000000000000007E-2</v>
      </c>
      <c r="I210" s="271"/>
    </row>
    <row r="211" spans="2:9" ht="13" x14ac:dyDescent="0.15">
      <c r="B211" s="285"/>
      <c r="C211" s="269"/>
      <c r="D211" s="269"/>
      <c r="E211" s="269"/>
      <c r="F211" s="269"/>
      <c r="G211" s="269"/>
      <c r="H211" s="270"/>
      <c r="I211" s="271"/>
    </row>
    <row r="212" spans="2:9" ht="13" x14ac:dyDescent="0.15">
      <c r="B212" s="285" t="s">
        <v>184</v>
      </c>
      <c r="C212" s="269">
        <v>0.15</v>
      </c>
      <c r="D212" s="269">
        <v>0.15</v>
      </c>
      <c r="E212" s="269">
        <v>0.14000000000000001</v>
      </c>
      <c r="F212" s="269">
        <v>0.14000000000000001</v>
      </c>
      <c r="G212" s="269">
        <v>0.13</v>
      </c>
      <c r="H212" s="270">
        <v>0.13</v>
      </c>
      <c r="I212" s="271"/>
    </row>
    <row r="213" spans="2:9" ht="13" x14ac:dyDescent="0.15">
      <c r="B213" s="285"/>
      <c r="C213" s="269"/>
      <c r="D213" s="269"/>
      <c r="E213" s="269"/>
      <c r="F213" s="269"/>
      <c r="G213" s="269"/>
      <c r="H213" s="270"/>
      <c r="I213" s="271"/>
    </row>
    <row r="214" spans="2:9" ht="13" x14ac:dyDescent="0.15">
      <c r="B214" s="285" t="s">
        <v>185</v>
      </c>
      <c r="C214" s="269">
        <v>0.04</v>
      </c>
      <c r="D214" s="269">
        <v>0.04</v>
      </c>
      <c r="E214" s="269">
        <v>0.04</v>
      </c>
      <c r="F214" s="269">
        <v>0.05</v>
      </c>
      <c r="G214" s="269">
        <v>0.05</v>
      </c>
      <c r="H214" s="270">
        <v>0.05</v>
      </c>
      <c r="I214" s="271"/>
    </row>
    <row r="215" spans="2:9" ht="13" x14ac:dyDescent="0.15">
      <c r="B215" s="285"/>
      <c r="C215" s="269"/>
      <c r="D215" s="269"/>
      <c r="E215" s="269"/>
      <c r="F215" s="269"/>
      <c r="G215" s="269"/>
      <c r="H215" s="270"/>
      <c r="I215" s="271"/>
    </row>
    <row r="216" spans="2:9" s="1" customFormat="1" ht="14.5" customHeight="1" x14ac:dyDescent="0.15">
      <c r="B216" s="286" t="s">
        <v>186</v>
      </c>
      <c r="C216" s="269">
        <v>0.05</v>
      </c>
      <c r="D216" s="269">
        <v>0.05</v>
      </c>
      <c r="E216" s="269">
        <v>0.05</v>
      </c>
      <c r="F216" s="269">
        <v>0.05</v>
      </c>
      <c r="G216" s="269">
        <v>0.05</v>
      </c>
      <c r="H216" s="270">
        <v>0.05</v>
      </c>
      <c r="I216" s="271"/>
    </row>
    <row r="217" spans="2:9" s="1" customFormat="1" ht="14.5" customHeight="1" x14ac:dyDescent="0.15">
      <c r="B217" s="286"/>
      <c r="C217" s="269"/>
      <c r="D217" s="269"/>
      <c r="E217" s="269"/>
      <c r="F217" s="269"/>
      <c r="G217" s="269"/>
      <c r="H217" s="270"/>
      <c r="I217" s="271"/>
    </row>
    <row r="218" spans="2:9" ht="13" x14ac:dyDescent="0.15">
      <c r="B218" s="285" t="s">
        <v>187</v>
      </c>
      <c r="C218" s="269">
        <v>0.06</v>
      </c>
      <c r="D218" s="269">
        <v>0.06</v>
      </c>
      <c r="E218" s="269">
        <v>7.0000000000000007E-2</v>
      </c>
      <c r="F218" s="269">
        <v>7.0000000000000007E-2</v>
      </c>
      <c r="G218" s="269">
        <v>0.08</v>
      </c>
      <c r="H218" s="270">
        <v>0.09</v>
      </c>
      <c r="I218" s="271"/>
    </row>
    <row r="219" spans="2:9" ht="13" x14ac:dyDescent="0.15">
      <c r="B219" s="285"/>
      <c r="C219" s="269"/>
      <c r="D219" s="269"/>
      <c r="E219" s="269"/>
      <c r="F219" s="269"/>
      <c r="G219" s="269"/>
      <c r="H219" s="270"/>
      <c r="I219" s="271"/>
    </row>
    <row r="220" spans="2:9" ht="13" x14ac:dyDescent="0.15">
      <c r="B220" s="285" t="s">
        <v>47</v>
      </c>
      <c r="C220" s="269">
        <v>0.05</v>
      </c>
      <c r="D220" s="269">
        <v>0.06</v>
      </c>
      <c r="E220" s="269">
        <v>0.06</v>
      </c>
      <c r="F220" s="269">
        <v>7.0000000000000007E-2</v>
      </c>
      <c r="G220" s="269">
        <v>0.08</v>
      </c>
      <c r="H220" s="270">
        <v>0.08</v>
      </c>
      <c r="I220" s="271"/>
    </row>
    <row r="221" spans="2:9" ht="13" x14ac:dyDescent="0.15">
      <c r="B221" s="265"/>
      <c r="C221" s="269"/>
      <c r="D221" s="269"/>
      <c r="E221" s="269"/>
      <c r="F221" s="269"/>
      <c r="G221" s="269"/>
      <c r="H221" s="270"/>
      <c r="I221" s="271"/>
    </row>
    <row r="222" spans="2:9" ht="13" x14ac:dyDescent="0.15">
      <c r="B222" s="265" t="s">
        <v>188</v>
      </c>
      <c r="C222" s="269">
        <v>0.05</v>
      </c>
      <c r="D222" s="269">
        <v>0.05</v>
      </c>
      <c r="E222" s="269">
        <v>0.05</v>
      </c>
      <c r="F222" s="269">
        <v>0.05</v>
      </c>
      <c r="G222" s="269">
        <v>0.05</v>
      </c>
      <c r="H222" s="270">
        <v>0.05</v>
      </c>
      <c r="I222" s="271"/>
    </row>
    <row r="223" spans="2:9" ht="13" x14ac:dyDescent="0.15">
      <c r="B223" s="265"/>
      <c r="C223" s="269"/>
      <c r="D223" s="269"/>
      <c r="E223" s="269"/>
      <c r="F223" s="269"/>
      <c r="G223" s="269"/>
      <c r="H223" s="270"/>
      <c r="I223" s="271"/>
    </row>
    <row r="224" spans="2:9" ht="13" x14ac:dyDescent="0.15">
      <c r="B224" s="265" t="s">
        <v>189</v>
      </c>
      <c r="C224" s="269">
        <v>0.06</v>
      </c>
      <c r="D224" s="269">
        <v>0.05</v>
      </c>
      <c r="E224" s="269">
        <v>0.05</v>
      </c>
      <c r="F224" s="269">
        <v>0.05</v>
      </c>
      <c r="G224" s="269">
        <v>0.04</v>
      </c>
      <c r="H224" s="270">
        <v>0.04</v>
      </c>
      <c r="I224" s="271"/>
    </row>
    <row r="225" spans="2:9" ht="13" x14ac:dyDescent="0.15">
      <c r="B225" s="265"/>
      <c r="C225" s="269"/>
      <c r="D225" s="269"/>
      <c r="E225" s="269"/>
      <c r="F225" s="269"/>
      <c r="G225" s="269"/>
      <c r="H225" s="270"/>
      <c r="I225" s="271"/>
    </row>
    <row r="226" spans="2:9" ht="13" x14ac:dyDescent="0.15">
      <c r="B226" s="265" t="s">
        <v>190</v>
      </c>
      <c r="C226" s="269">
        <v>0.05</v>
      </c>
      <c r="D226" s="269">
        <v>0.06</v>
      </c>
      <c r="E226" s="269">
        <v>0.06</v>
      </c>
      <c r="F226" s="269">
        <v>0.06</v>
      </c>
      <c r="G226" s="269">
        <v>7.0000000000000007E-2</v>
      </c>
      <c r="H226" s="270">
        <v>7.0000000000000007E-2</v>
      </c>
      <c r="I226" s="271"/>
    </row>
    <row r="227" spans="2:9" ht="13" x14ac:dyDescent="0.15">
      <c r="B227" s="265"/>
      <c r="C227" s="269"/>
      <c r="D227" s="269"/>
      <c r="E227" s="269"/>
      <c r="F227" s="269"/>
      <c r="G227" s="269"/>
      <c r="H227" s="270"/>
      <c r="I227" s="271"/>
    </row>
    <row r="228" spans="2:9" ht="13" x14ac:dyDescent="0.15">
      <c r="B228" s="265" t="s">
        <v>191</v>
      </c>
      <c r="C228" s="269">
        <v>0.03</v>
      </c>
      <c r="D228" s="269">
        <v>0.04</v>
      </c>
      <c r="E228" s="269">
        <v>0.05</v>
      </c>
      <c r="F228" s="269">
        <v>0.05</v>
      </c>
      <c r="G228" s="269">
        <v>0.06</v>
      </c>
      <c r="H228" s="270">
        <v>7.0000000000000007E-2</v>
      </c>
      <c r="I228" s="271"/>
    </row>
    <row r="229" spans="2:9" ht="14" x14ac:dyDescent="0.15">
      <c r="B229" s="277" t="s">
        <v>192</v>
      </c>
      <c r="C229" s="287">
        <f t="shared" ref="C229:H229" si="14">SUM(C208:C228)</f>
        <v>1.0000000000000002</v>
      </c>
      <c r="D229" s="287">
        <f t="shared" si="14"/>
        <v>1.0000000000000002</v>
      </c>
      <c r="E229" s="287">
        <f t="shared" si="14"/>
        <v>1.0000000000000004</v>
      </c>
      <c r="F229" s="287">
        <f t="shared" si="14"/>
        <v>1.0000000000000004</v>
      </c>
      <c r="G229" s="287">
        <f t="shared" si="14"/>
        <v>1.0000000000000002</v>
      </c>
      <c r="H229" s="288">
        <f t="shared" si="14"/>
        <v>1.0000000000000002</v>
      </c>
      <c r="I229" s="271"/>
    </row>
    <row r="230" spans="2:9" ht="13" x14ac:dyDescent="0.15">
      <c r="B230" s="277"/>
      <c r="C230" s="271"/>
      <c r="D230" s="271"/>
      <c r="E230" s="271"/>
      <c r="F230" s="271"/>
      <c r="G230" s="271"/>
      <c r="H230" s="280"/>
      <c r="I230" s="271"/>
    </row>
    <row r="231" spans="2:9" ht="13" x14ac:dyDescent="0.15">
      <c r="B231" s="400" t="s">
        <v>193</v>
      </c>
      <c r="C231" s="401"/>
      <c r="D231" s="401"/>
      <c r="E231" s="401"/>
      <c r="F231" s="401"/>
      <c r="G231" s="401"/>
      <c r="H231" s="402"/>
      <c r="I231" s="271"/>
    </row>
    <row r="232" spans="2:9" ht="13" x14ac:dyDescent="0.15">
      <c r="B232" s="265" t="s">
        <v>201</v>
      </c>
      <c r="C232" s="289">
        <v>0.03</v>
      </c>
      <c r="D232" s="289">
        <v>7.0000000000000007E-2</v>
      </c>
      <c r="E232" s="289">
        <v>0.08</v>
      </c>
      <c r="F232" s="289">
        <v>0.09</v>
      </c>
      <c r="G232" s="289">
        <v>0.1</v>
      </c>
      <c r="H232" s="290">
        <v>0.1</v>
      </c>
      <c r="I232" s="271"/>
    </row>
    <row r="233" spans="2:9" ht="14" thickBot="1" x14ac:dyDescent="0.2">
      <c r="B233" s="265"/>
      <c r="C233" s="271"/>
      <c r="D233" s="271"/>
      <c r="E233" s="271"/>
      <c r="F233" s="271"/>
      <c r="G233" s="271"/>
      <c r="H233" s="280"/>
      <c r="I233" s="271"/>
    </row>
    <row r="234" spans="2:9" s="292" customFormat="1" ht="25" customHeight="1" x14ac:dyDescent="0.15">
      <c r="B234" s="403" t="s">
        <v>195</v>
      </c>
      <c r="C234" s="404"/>
      <c r="D234" s="404"/>
      <c r="E234" s="404"/>
      <c r="F234" s="404"/>
      <c r="G234" s="404"/>
      <c r="H234" s="405"/>
      <c r="I234" s="291"/>
    </row>
    <row r="235" spans="2:9" s="294" customFormat="1" ht="25" customHeight="1" x14ac:dyDescent="0.15">
      <c r="B235" s="406" t="s">
        <v>196</v>
      </c>
      <c r="C235" s="407"/>
      <c r="D235" s="407"/>
      <c r="E235" s="407"/>
      <c r="F235" s="407"/>
      <c r="G235" s="407"/>
      <c r="H235" s="408"/>
      <c r="I235" s="293"/>
    </row>
    <row r="236" spans="2:9" s="114" customFormat="1" ht="25" customHeight="1" x14ac:dyDescent="0.15">
      <c r="B236" s="406" t="s">
        <v>197</v>
      </c>
      <c r="C236" s="407"/>
      <c r="D236" s="407"/>
      <c r="E236" s="407"/>
      <c r="F236" s="407"/>
      <c r="G236" s="407"/>
      <c r="H236" s="408"/>
      <c r="I236" s="293"/>
    </row>
    <row r="237" spans="2:9" s="114" customFormat="1" ht="25" customHeight="1" thickBot="1" x14ac:dyDescent="0.2">
      <c r="B237" s="409" t="s">
        <v>198</v>
      </c>
      <c r="C237" s="410"/>
      <c r="D237" s="410"/>
      <c r="E237" s="410"/>
      <c r="F237" s="410"/>
      <c r="G237" s="410"/>
      <c r="H237" s="411"/>
      <c r="I237" s="293"/>
    </row>
    <row r="238" spans="2:9" ht="17" thickBot="1" x14ac:dyDescent="0.25">
      <c r="B238" s="295"/>
    </row>
    <row r="239" spans="2:9" s="40" customFormat="1" ht="21" thickTop="1" x14ac:dyDescent="0.2">
      <c r="B239" s="412" t="s">
        <v>202</v>
      </c>
      <c r="C239" s="413"/>
      <c r="D239" s="413"/>
      <c r="E239" s="413"/>
      <c r="F239" s="413"/>
      <c r="G239" s="413"/>
      <c r="H239" s="414"/>
      <c r="I239" s="190"/>
    </row>
    <row r="240" spans="2:9" s="36" customFormat="1" ht="15" customHeight="1" x14ac:dyDescent="0.2">
      <c r="B240" s="296" t="s">
        <v>205</v>
      </c>
      <c r="C240" s="302"/>
      <c r="D240" s="303"/>
      <c r="E240" s="260"/>
      <c r="F240" s="301"/>
      <c r="G240" s="260"/>
      <c r="H240" s="261"/>
      <c r="I240" s="260"/>
    </row>
    <row r="241" spans="2:9" s="70" customFormat="1" ht="13" x14ac:dyDescent="0.15">
      <c r="B241" s="262" t="s">
        <v>172</v>
      </c>
      <c r="C241" s="263">
        <v>25000</v>
      </c>
      <c r="D241" s="263">
        <v>35000</v>
      </c>
      <c r="E241" s="263">
        <v>45000</v>
      </c>
      <c r="F241" s="263">
        <v>55000</v>
      </c>
      <c r="G241" s="263">
        <v>85000</v>
      </c>
      <c r="H241" s="264">
        <v>125000</v>
      </c>
      <c r="I241" s="260"/>
    </row>
    <row r="242" spans="2:9" s="36" customFormat="1" x14ac:dyDescent="0.2">
      <c r="B242" s="265"/>
      <c r="C242" s="266"/>
      <c r="D242" s="266"/>
      <c r="E242" s="266"/>
      <c r="F242" s="266"/>
      <c r="G242" s="266"/>
      <c r="H242" s="267"/>
      <c r="I242" s="260"/>
    </row>
    <row r="243" spans="2:9" s="1" customFormat="1" ht="14" x14ac:dyDescent="0.15">
      <c r="B243" s="268" t="s">
        <v>173</v>
      </c>
      <c r="C243" s="269">
        <v>0.1</v>
      </c>
      <c r="D243" s="269">
        <v>0.1</v>
      </c>
      <c r="E243" s="269">
        <v>0.1</v>
      </c>
      <c r="F243" s="269">
        <v>0.1</v>
      </c>
      <c r="G243" s="269">
        <v>0.1</v>
      </c>
      <c r="H243" s="270">
        <v>0.1</v>
      </c>
      <c r="I243" s="271"/>
    </row>
    <row r="244" spans="2:9" s="36" customFormat="1" x14ac:dyDescent="0.2">
      <c r="B244" s="265"/>
      <c r="C244" s="272"/>
      <c r="D244" s="272"/>
      <c r="E244" s="272"/>
      <c r="F244" s="272"/>
      <c r="G244" s="272"/>
      <c r="H244" s="273"/>
      <c r="I244" s="274"/>
    </row>
    <row r="245" spans="2:9" s="36" customFormat="1" x14ac:dyDescent="0.2">
      <c r="B245" s="268" t="s">
        <v>174</v>
      </c>
      <c r="C245" s="275"/>
      <c r="D245" s="275"/>
      <c r="E245" s="275"/>
      <c r="F245" s="275"/>
      <c r="G245" s="275"/>
      <c r="H245" s="276"/>
      <c r="I245" s="274"/>
    </row>
    <row r="246" spans="2:9" ht="14" x14ac:dyDescent="0.15">
      <c r="B246" s="268" t="s">
        <v>175</v>
      </c>
      <c r="C246" s="275"/>
      <c r="D246" s="275"/>
      <c r="E246" s="275"/>
      <c r="F246" s="275"/>
      <c r="G246" s="275"/>
      <c r="H246" s="276"/>
      <c r="I246" s="271"/>
    </row>
    <row r="247" spans="2:9" ht="14" x14ac:dyDescent="0.15">
      <c r="B247" s="268" t="s">
        <v>176</v>
      </c>
      <c r="C247" s="275"/>
      <c r="D247" s="275"/>
      <c r="E247" s="275"/>
      <c r="F247" s="275"/>
      <c r="G247" s="275"/>
      <c r="H247" s="276"/>
      <c r="I247" s="271"/>
    </row>
    <row r="248" spans="2:9" ht="14" x14ac:dyDescent="0.15">
      <c r="B248" s="268" t="s">
        <v>177</v>
      </c>
      <c r="C248" s="275"/>
      <c r="D248" s="275"/>
      <c r="E248" s="275"/>
      <c r="F248" s="275"/>
      <c r="G248" s="275"/>
      <c r="H248" s="276"/>
      <c r="I248" s="271"/>
    </row>
    <row r="249" spans="2:9" ht="14" x14ac:dyDescent="0.15">
      <c r="B249" s="268" t="s">
        <v>178</v>
      </c>
      <c r="C249" s="275"/>
      <c r="D249" s="275"/>
      <c r="E249" s="275"/>
      <c r="F249" s="275"/>
      <c r="G249" s="275"/>
      <c r="H249" s="276"/>
      <c r="I249" s="271"/>
    </row>
    <row r="250" spans="2:9" ht="14" x14ac:dyDescent="0.15">
      <c r="B250" s="277" t="s">
        <v>179</v>
      </c>
      <c r="C250" s="278">
        <f>SUM(C245:C249)</f>
        <v>0</v>
      </c>
      <c r="D250" s="278">
        <f t="shared" ref="D250:H250" si="15">SUM(D245:D249)</f>
        <v>0</v>
      </c>
      <c r="E250" s="278">
        <f t="shared" si="15"/>
        <v>0</v>
      </c>
      <c r="F250" s="278">
        <f t="shared" si="15"/>
        <v>0</v>
      </c>
      <c r="G250" s="278">
        <f t="shared" si="15"/>
        <v>0</v>
      </c>
      <c r="H250" s="279">
        <f t="shared" si="15"/>
        <v>0</v>
      </c>
      <c r="I250" s="271"/>
    </row>
    <row r="251" spans="2:9" ht="13" x14ac:dyDescent="0.15">
      <c r="B251" s="265"/>
      <c r="C251" s="271"/>
      <c r="D251" s="271"/>
      <c r="E251" s="271"/>
      <c r="F251" s="271"/>
      <c r="G251" s="271"/>
      <c r="H251" s="280"/>
      <c r="I251" s="271"/>
    </row>
    <row r="252" spans="2:9" ht="13" x14ac:dyDescent="0.15">
      <c r="B252" s="390" t="s">
        <v>180</v>
      </c>
      <c r="C252" s="391"/>
      <c r="D252" s="391"/>
      <c r="E252" s="391"/>
      <c r="F252" s="391"/>
      <c r="G252" s="391"/>
      <c r="H252" s="392"/>
      <c r="I252" s="281"/>
    </row>
    <row r="253" spans="2:9" s="145" customFormat="1" ht="18" x14ac:dyDescent="0.2">
      <c r="B253" s="262" t="s">
        <v>181</v>
      </c>
      <c r="C253" s="263">
        <f>C241-(C241*C243)-(C241*(SUM(C245:C249)))</f>
        <v>22500</v>
      </c>
      <c r="D253" s="263">
        <f t="shared" ref="D253:H253" si="16">D241-(D241*D243)-(D241*(SUM(D245:D249)))</f>
        <v>31500</v>
      </c>
      <c r="E253" s="263">
        <f t="shared" si="16"/>
        <v>40500</v>
      </c>
      <c r="F253" s="263">
        <f t="shared" si="16"/>
        <v>49500</v>
      </c>
      <c r="G253" s="263">
        <f t="shared" si="16"/>
        <v>76500</v>
      </c>
      <c r="H253" s="264">
        <f t="shared" si="16"/>
        <v>112500</v>
      </c>
      <c r="I253" s="260"/>
    </row>
    <row r="254" spans="2:9" ht="12.5" customHeight="1" x14ac:dyDescent="0.15">
      <c r="B254" s="282"/>
      <c r="C254" s="283"/>
      <c r="D254" s="283"/>
      <c r="E254" s="283"/>
      <c r="F254" s="283"/>
      <c r="G254" s="283"/>
      <c r="H254" s="284"/>
      <c r="I254" s="281"/>
    </row>
    <row r="255" spans="2:9" s="1" customFormat="1" ht="14" x14ac:dyDescent="0.15">
      <c r="B255" s="286" t="s">
        <v>182</v>
      </c>
      <c r="C255" s="269">
        <v>0.25</v>
      </c>
      <c r="D255" s="269">
        <v>0.24</v>
      </c>
      <c r="E255" s="269">
        <v>0.23</v>
      </c>
      <c r="F255" s="269">
        <v>0.22</v>
      </c>
      <c r="G255" s="269">
        <v>0.21</v>
      </c>
      <c r="H255" s="270">
        <v>0.2</v>
      </c>
      <c r="I255" s="271"/>
    </row>
    <row r="256" spans="2:9" s="36" customFormat="1" x14ac:dyDescent="0.2">
      <c r="B256" s="285"/>
      <c r="C256" s="272"/>
      <c r="D256" s="272"/>
      <c r="E256" s="272"/>
      <c r="F256" s="272"/>
      <c r="G256" s="272"/>
      <c r="H256" s="273"/>
      <c r="I256" s="274"/>
    </row>
    <row r="257" spans="2:9" ht="13" x14ac:dyDescent="0.15">
      <c r="B257" s="285" t="s">
        <v>183</v>
      </c>
      <c r="C257" s="269">
        <v>0.06</v>
      </c>
      <c r="D257" s="269">
        <v>0.06</v>
      </c>
      <c r="E257" s="269">
        <v>0.06</v>
      </c>
      <c r="F257" s="269">
        <v>7.0000000000000007E-2</v>
      </c>
      <c r="G257" s="269">
        <v>7.0000000000000007E-2</v>
      </c>
      <c r="H257" s="270">
        <v>7.0000000000000007E-2</v>
      </c>
      <c r="I257" s="271"/>
    </row>
    <row r="258" spans="2:9" ht="13" x14ac:dyDescent="0.15">
      <c r="B258" s="285"/>
      <c r="C258" s="269"/>
      <c r="D258" s="269"/>
      <c r="E258" s="269"/>
      <c r="F258" s="269"/>
      <c r="G258" s="269"/>
      <c r="H258" s="270"/>
      <c r="I258" s="271"/>
    </row>
    <row r="259" spans="2:9" ht="13" x14ac:dyDescent="0.15">
      <c r="B259" s="285" t="s">
        <v>184</v>
      </c>
      <c r="C259" s="269">
        <v>0.2</v>
      </c>
      <c r="D259" s="269">
        <v>0.19</v>
      </c>
      <c r="E259" s="269">
        <v>0.18</v>
      </c>
      <c r="F259" s="269">
        <v>0.16</v>
      </c>
      <c r="G259" s="269">
        <v>0.15</v>
      </c>
      <c r="H259" s="270">
        <v>0.13</v>
      </c>
      <c r="I259" s="271"/>
    </row>
    <row r="260" spans="2:9" ht="13" x14ac:dyDescent="0.15">
      <c r="B260" s="285"/>
      <c r="C260" s="269"/>
      <c r="D260" s="269"/>
      <c r="E260" s="269"/>
      <c r="F260" s="269"/>
      <c r="G260" s="269"/>
      <c r="H260" s="270"/>
      <c r="I260" s="271"/>
    </row>
    <row r="261" spans="2:9" ht="13" x14ac:dyDescent="0.15">
      <c r="B261" s="285" t="s">
        <v>185</v>
      </c>
      <c r="C261" s="269">
        <v>0.04</v>
      </c>
      <c r="D261" s="269">
        <v>0.04</v>
      </c>
      <c r="E261" s="269">
        <v>0.04</v>
      </c>
      <c r="F261" s="269">
        <v>0.05</v>
      </c>
      <c r="G261" s="269">
        <v>0.05</v>
      </c>
      <c r="H261" s="270">
        <v>0.05</v>
      </c>
      <c r="I261" s="271"/>
    </row>
    <row r="262" spans="2:9" ht="13" x14ac:dyDescent="0.15">
      <c r="B262" s="285"/>
      <c r="C262" s="269"/>
      <c r="D262" s="269"/>
      <c r="E262" s="269"/>
      <c r="F262" s="269"/>
      <c r="G262" s="269"/>
      <c r="H262" s="270"/>
      <c r="I262" s="271"/>
    </row>
    <row r="263" spans="2:9" s="1" customFormat="1" ht="14.5" customHeight="1" x14ac:dyDescent="0.15">
      <c r="B263" s="286" t="s">
        <v>186</v>
      </c>
      <c r="C263" s="269">
        <v>0.05</v>
      </c>
      <c r="D263" s="269">
        <v>0.05</v>
      </c>
      <c r="E263" s="269">
        <v>0.05</v>
      </c>
      <c r="F263" s="269">
        <v>0.05</v>
      </c>
      <c r="G263" s="269">
        <v>0.05</v>
      </c>
      <c r="H263" s="270">
        <v>0.05</v>
      </c>
      <c r="I263" s="271"/>
    </row>
    <row r="264" spans="2:9" s="1" customFormat="1" ht="14.5" customHeight="1" x14ac:dyDescent="0.15">
      <c r="B264" s="286"/>
      <c r="C264" s="269"/>
      <c r="D264" s="269"/>
      <c r="E264" s="269"/>
      <c r="F264" s="269"/>
      <c r="G264" s="269"/>
      <c r="H264" s="270"/>
      <c r="I264" s="271"/>
    </row>
    <row r="265" spans="2:9" ht="13" x14ac:dyDescent="0.15">
      <c r="B265" s="285" t="s">
        <v>187</v>
      </c>
      <c r="C265" s="269">
        <v>0.09</v>
      </c>
      <c r="D265" s="269">
        <v>0.09</v>
      </c>
      <c r="E265" s="269">
        <v>0.09</v>
      </c>
      <c r="F265" s="269">
        <v>0.09</v>
      </c>
      <c r="G265" s="269">
        <v>0.1</v>
      </c>
      <c r="H265" s="270">
        <v>0.1</v>
      </c>
      <c r="I265" s="271"/>
    </row>
    <row r="266" spans="2:9" ht="13" x14ac:dyDescent="0.15">
      <c r="B266" s="285"/>
      <c r="C266" s="269"/>
      <c r="D266" s="269"/>
      <c r="E266" s="269"/>
      <c r="F266" s="269"/>
      <c r="G266" s="269"/>
      <c r="H266" s="270"/>
      <c r="I266" s="271"/>
    </row>
    <row r="267" spans="2:9" ht="13" x14ac:dyDescent="0.15">
      <c r="B267" s="285" t="s">
        <v>47</v>
      </c>
      <c r="C267" s="269">
        <v>7.0000000000000007E-2</v>
      </c>
      <c r="D267" s="269">
        <v>7.0000000000000007E-2</v>
      </c>
      <c r="E267" s="269">
        <v>7.0000000000000007E-2</v>
      </c>
      <c r="F267" s="269">
        <v>7.0000000000000007E-2</v>
      </c>
      <c r="G267" s="269">
        <v>7.0000000000000007E-2</v>
      </c>
      <c r="H267" s="270">
        <v>0.08</v>
      </c>
      <c r="I267" s="271"/>
    </row>
    <row r="268" spans="2:9" ht="13" x14ac:dyDescent="0.15">
      <c r="B268" s="265"/>
      <c r="C268" s="269"/>
      <c r="D268" s="269"/>
      <c r="E268" s="269"/>
      <c r="F268" s="269"/>
      <c r="G268" s="269"/>
      <c r="H268" s="270"/>
      <c r="I268" s="271"/>
    </row>
    <row r="269" spans="2:9" ht="13" x14ac:dyDescent="0.15">
      <c r="B269" s="265" t="s">
        <v>188</v>
      </c>
      <c r="C269" s="269">
        <v>0.08</v>
      </c>
      <c r="D269" s="269">
        <v>0.08</v>
      </c>
      <c r="E269" s="269">
        <v>0.09</v>
      </c>
      <c r="F269" s="269">
        <v>0.1</v>
      </c>
      <c r="G269" s="269">
        <v>0.1</v>
      </c>
      <c r="H269" s="270">
        <v>0.1</v>
      </c>
      <c r="I269" s="271"/>
    </row>
    <row r="270" spans="2:9" ht="13" x14ac:dyDescent="0.15">
      <c r="B270" s="265"/>
      <c r="C270" s="269"/>
      <c r="D270" s="269"/>
      <c r="E270" s="269"/>
      <c r="F270" s="269"/>
      <c r="G270" s="269"/>
      <c r="H270" s="270"/>
      <c r="I270" s="271"/>
    </row>
    <row r="271" spans="2:9" ht="13" x14ac:dyDescent="0.15">
      <c r="B271" s="265" t="s">
        <v>189</v>
      </c>
      <c r="C271" s="269">
        <v>0.06</v>
      </c>
      <c r="D271" s="269">
        <v>0.06</v>
      </c>
      <c r="E271" s="269">
        <v>0.06</v>
      </c>
      <c r="F271" s="269">
        <v>0.05</v>
      </c>
      <c r="G271" s="269">
        <v>0.05</v>
      </c>
      <c r="H271" s="270">
        <v>0.05</v>
      </c>
      <c r="I271" s="271"/>
    </row>
    <row r="272" spans="2:9" ht="13" x14ac:dyDescent="0.15">
      <c r="B272" s="265"/>
      <c r="C272" s="269"/>
      <c r="D272" s="269"/>
      <c r="E272" s="269"/>
      <c r="F272" s="269"/>
      <c r="G272" s="269"/>
      <c r="H272" s="270"/>
      <c r="I272" s="271"/>
    </row>
    <row r="273" spans="2:9" ht="13" x14ac:dyDescent="0.15">
      <c r="B273" s="265" t="s">
        <v>190</v>
      </c>
      <c r="C273" s="269">
        <v>0.05</v>
      </c>
      <c r="D273" s="269">
        <v>0.06</v>
      </c>
      <c r="E273" s="269">
        <v>0.06</v>
      </c>
      <c r="F273" s="269">
        <v>7.0000000000000007E-2</v>
      </c>
      <c r="G273" s="269">
        <v>7.0000000000000007E-2</v>
      </c>
      <c r="H273" s="270">
        <v>7.0000000000000007E-2</v>
      </c>
      <c r="I273" s="271"/>
    </row>
    <row r="274" spans="2:9" ht="13" x14ac:dyDescent="0.15">
      <c r="B274" s="265"/>
      <c r="C274" s="269"/>
      <c r="D274" s="269"/>
      <c r="E274" s="269"/>
      <c r="F274" s="269"/>
      <c r="G274" s="269"/>
      <c r="H274" s="270"/>
      <c r="I274" s="271"/>
    </row>
    <row r="275" spans="2:9" ht="13" x14ac:dyDescent="0.15">
      <c r="B275" s="265" t="s">
        <v>191</v>
      </c>
      <c r="C275" s="269">
        <v>0.05</v>
      </c>
      <c r="D275" s="269">
        <v>0.06</v>
      </c>
      <c r="E275" s="269">
        <v>7.0000000000000007E-2</v>
      </c>
      <c r="F275" s="269">
        <v>7.0000000000000007E-2</v>
      </c>
      <c r="G275" s="269">
        <v>0.08</v>
      </c>
      <c r="H275" s="270">
        <v>0.1</v>
      </c>
      <c r="I275" s="271"/>
    </row>
    <row r="276" spans="2:9" ht="14" x14ac:dyDescent="0.15">
      <c r="B276" s="277" t="s">
        <v>192</v>
      </c>
      <c r="C276" s="287">
        <f t="shared" ref="C276:H276" si="17">SUM(C255:C275)</f>
        <v>1</v>
      </c>
      <c r="D276" s="287">
        <f t="shared" si="17"/>
        <v>1</v>
      </c>
      <c r="E276" s="287">
        <f t="shared" si="17"/>
        <v>1</v>
      </c>
      <c r="F276" s="287">
        <f t="shared" si="17"/>
        <v>1.0000000000000002</v>
      </c>
      <c r="G276" s="287">
        <f t="shared" si="17"/>
        <v>0.99999999999999989</v>
      </c>
      <c r="H276" s="288">
        <f t="shared" si="17"/>
        <v>0.99999999999999989</v>
      </c>
      <c r="I276" s="271"/>
    </row>
    <row r="277" spans="2:9" ht="13" x14ac:dyDescent="0.15">
      <c r="B277" s="277"/>
      <c r="C277" s="271"/>
      <c r="D277" s="271"/>
      <c r="E277" s="271"/>
      <c r="F277" s="271"/>
      <c r="G277" s="271"/>
      <c r="H277" s="280"/>
      <c r="I277" s="271"/>
    </row>
    <row r="278" spans="2:9" ht="13" x14ac:dyDescent="0.15">
      <c r="B278" s="400" t="s">
        <v>193</v>
      </c>
      <c r="C278" s="401"/>
      <c r="D278" s="401"/>
      <c r="E278" s="401"/>
      <c r="F278" s="401"/>
      <c r="G278" s="401"/>
      <c r="H278" s="402"/>
      <c r="I278" s="271"/>
    </row>
    <row r="279" spans="2:9" ht="13" x14ac:dyDescent="0.15">
      <c r="B279" s="265" t="s">
        <v>201</v>
      </c>
      <c r="C279" s="289">
        <v>0.03</v>
      </c>
      <c r="D279" s="289">
        <v>7.0000000000000007E-2</v>
      </c>
      <c r="E279" s="289">
        <v>0.08</v>
      </c>
      <c r="F279" s="289">
        <v>0.09</v>
      </c>
      <c r="G279" s="289">
        <v>0.1</v>
      </c>
      <c r="H279" s="290">
        <v>0.1</v>
      </c>
      <c r="I279" s="271"/>
    </row>
    <row r="280" spans="2:9" ht="14" thickBot="1" x14ac:dyDescent="0.2">
      <c r="B280" s="265"/>
      <c r="C280" s="271"/>
      <c r="D280" s="271"/>
      <c r="E280" s="271"/>
      <c r="F280" s="271"/>
      <c r="G280" s="271"/>
      <c r="H280" s="280"/>
      <c r="I280" s="271"/>
    </row>
    <row r="281" spans="2:9" s="292" customFormat="1" ht="25" customHeight="1" x14ac:dyDescent="0.15">
      <c r="B281" s="403" t="s">
        <v>195</v>
      </c>
      <c r="C281" s="404"/>
      <c r="D281" s="404"/>
      <c r="E281" s="404"/>
      <c r="F281" s="404"/>
      <c r="G281" s="404"/>
      <c r="H281" s="405"/>
      <c r="I281" s="291"/>
    </row>
    <row r="282" spans="2:9" s="294" customFormat="1" ht="25" customHeight="1" x14ac:dyDescent="0.15">
      <c r="B282" s="406" t="s">
        <v>196</v>
      </c>
      <c r="C282" s="407"/>
      <c r="D282" s="407"/>
      <c r="E282" s="407"/>
      <c r="F282" s="407"/>
      <c r="G282" s="407"/>
      <c r="H282" s="408"/>
      <c r="I282" s="293"/>
    </row>
    <row r="283" spans="2:9" s="114" customFormat="1" ht="25" customHeight="1" x14ac:dyDescent="0.15">
      <c r="B283" s="406" t="s">
        <v>197</v>
      </c>
      <c r="C283" s="407"/>
      <c r="D283" s="407"/>
      <c r="E283" s="407"/>
      <c r="F283" s="407"/>
      <c r="G283" s="407"/>
      <c r="H283" s="408"/>
      <c r="I283" s="293"/>
    </row>
    <row r="284" spans="2:9" s="114" customFormat="1" ht="25" customHeight="1" thickBot="1" x14ac:dyDescent="0.2">
      <c r="B284" s="409" t="s">
        <v>198</v>
      </c>
      <c r="C284" s="410"/>
      <c r="D284" s="410"/>
      <c r="E284" s="410"/>
      <c r="F284" s="410"/>
      <c r="G284" s="410"/>
      <c r="H284" s="411"/>
      <c r="I284" s="293"/>
    </row>
    <row r="285" spans="2:9" x14ac:dyDescent="0.2">
      <c r="B285" s="295"/>
    </row>
    <row r="287" spans="2:9" x14ac:dyDescent="0.2">
      <c r="B287" s="304" t="s">
        <v>165</v>
      </c>
    </row>
    <row r="300" spans="2:76" s="56" customFormat="1" x14ac:dyDescent="0.2">
      <c r="B300" s="68"/>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row>
    <row r="301" spans="2:76" s="56" customFormat="1" x14ac:dyDescent="0.2">
      <c r="B301" s="68"/>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row>
    <row r="302" spans="2:76" s="56" customFormat="1" x14ac:dyDescent="0.2">
      <c r="B302" s="68"/>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row>
    <row r="303" spans="2:76" s="56" customFormat="1" x14ac:dyDescent="0.2">
      <c r="B303" s="68"/>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row>
    <row r="304" spans="2:76" s="56" customFormat="1" x14ac:dyDescent="0.2">
      <c r="B304" s="68"/>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row>
    <row r="305" spans="2:76" s="56" customFormat="1" x14ac:dyDescent="0.2">
      <c r="B305" s="68"/>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row>
    <row r="306" spans="2:76" s="56" customFormat="1" x14ac:dyDescent="0.2">
      <c r="B306" s="68"/>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row>
    <row r="307" spans="2:76" s="56" customFormat="1" x14ac:dyDescent="0.2">
      <c r="B307" s="68"/>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row>
    <row r="308" spans="2:76" s="56" customFormat="1" x14ac:dyDescent="0.2">
      <c r="B308" s="6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row>
    <row r="309" spans="2:76" s="56" customFormat="1" x14ac:dyDescent="0.2">
      <c r="B309" s="68"/>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row>
    <row r="310" spans="2:76" s="56" customFormat="1" x14ac:dyDescent="0.2">
      <c r="B310" s="68"/>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row>
    <row r="311" spans="2:76" s="56" customFormat="1" x14ac:dyDescent="0.2">
      <c r="B311" s="68"/>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row>
    <row r="312" spans="2:76" s="56" customFormat="1" x14ac:dyDescent="0.2">
      <c r="B312" s="68"/>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row>
    <row r="313" spans="2:76" s="56" customFormat="1" x14ac:dyDescent="0.2">
      <c r="B313" s="68"/>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row>
    <row r="314" spans="2:76" s="56" customFormat="1" x14ac:dyDescent="0.2">
      <c r="B314" s="68"/>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row>
    <row r="315" spans="2:76" s="56" customFormat="1" x14ac:dyDescent="0.2">
      <c r="B315" s="68"/>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row>
    <row r="316" spans="2:76" s="56" customFormat="1" x14ac:dyDescent="0.2">
      <c r="B316" s="68"/>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row>
    <row r="317" spans="2:76" s="56" customFormat="1" x14ac:dyDescent="0.2">
      <c r="B317" s="68"/>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row>
    <row r="318" spans="2:76" s="56" customFormat="1" x14ac:dyDescent="0.2">
      <c r="B318" s="6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row>
    <row r="319" spans="2:76" s="56" customFormat="1" x14ac:dyDescent="0.2">
      <c r="B319" s="68"/>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row>
    <row r="320" spans="2:76" s="56" customFormat="1" x14ac:dyDescent="0.2">
      <c r="B320" s="68"/>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row>
    <row r="321" spans="2:76" s="56" customFormat="1" x14ac:dyDescent="0.2">
      <c r="B321" s="68"/>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row>
    <row r="322" spans="2:76" s="56" customFormat="1" x14ac:dyDescent="0.2">
      <c r="B322" s="68"/>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row>
    <row r="323" spans="2:76" s="56" customFormat="1" x14ac:dyDescent="0.2">
      <c r="B323" s="68"/>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row>
    <row r="324" spans="2:76" s="56" customFormat="1" x14ac:dyDescent="0.2">
      <c r="B324" s="68"/>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row>
    <row r="325" spans="2:76" s="56" customFormat="1" x14ac:dyDescent="0.2">
      <c r="B325" s="68"/>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row>
    <row r="326" spans="2:76" s="56" customFormat="1" x14ac:dyDescent="0.2">
      <c r="B326" s="68"/>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row>
    <row r="327" spans="2:76" s="56" customFormat="1" x14ac:dyDescent="0.2">
      <c r="B327" s="68"/>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row>
    <row r="328" spans="2:76" s="56" customFormat="1" x14ac:dyDescent="0.2">
      <c r="B328" s="6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row>
    <row r="329" spans="2:76" s="56" customFormat="1" x14ac:dyDescent="0.2">
      <c r="B329" s="68"/>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row>
    <row r="330" spans="2:76" s="56" customFormat="1" x14ac:dyDescent="0.2">
      <c r="B330" s="68"/>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row>
    <row r="331" spans="2:76" s="56" customFormat="1" x14ac:dyDescent="0.2">
      <c r="B331" s="68"/>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row>
    <row r="332" spans="2:76" s="56" customFormat="1" x14ac:dyDescent="0.2">
      <c r="B332" s="68"/>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row>
    <row r="333" spans="2:76" s="56" customFormat="1" x14ac:dyDescent="0.2">
      <c r="B333" s="68"/>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row>
    <row r="334" spans="2:76" s="56" customFormat="1" x14ac:dyDescent="0.2">
      <c r="B334" s="68"/>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row>
    <row r="335" spans="2:76" s="56" customFormat="1" x14ac:dyDescent="0.2">
      <c r="B335" s="68"/>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row>
    <row r="336" spans="2:76" s="56" customFormat="1" x14ac:dyDescent="0.2">
      <c r="B336" s="68"/>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row>
    <row r="337" spans="2:76" s="56" customFormat="1" x14ac:dyDescent="0.2">
      <c r="B337" s="68"/>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row>
    <row r="338" spans="2:76" s="56" customFormat="1" x14ac:dyDescent="0.2">
      <c r="B338" s="6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row>
    <row r="339" spans="2:76" s="56" customFormat="1" x14ac:dyDescent="0.2">
      <c r="B339" s="68"/>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row>
    <row r="340" spans="2:76" s="56" customFormat="1" x14ac:dyDescent="0.2">
      <c r="B340" s="68"/>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row>
    <row r="341" spans="2:76" s="56" customFormat="1" x14ac:dyDescent="0.2">
      <c r="B341" s="68"/>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row>
    <row r="342" spans="2:76" s="56" customFormat="1" x14ac:dyDescent="0.2">
      <c r="B342" s="68"/>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row>
    <row r="343" spans="2:76" s="56" customFormat="1" x14ac:dyDescent="0.2">
      <c r="B343" s="68"/>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row>
    <row r="344" spans="2:76" s="56" customFormat="1" x14ac:dyDescent="0.2">
      <c r="B344" s="68"/>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row>
    <row r="345" spans="2:76" s="56" customFormat="1" x14ac:dyDescent="0.2">
      <c r="B345" s="68"/>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row>
    <row r="346" spans="2:76" s="56" customFormat="1" x14ac:dyDescent="0.2">
      <c r="B346" s="68"/>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row>
    <row r="347" spans="2:76" s="56" customFormat="1" x14ac:dyDescent="0.2">
      <c r="B347" s="68"/>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row>
    <row r="348" spans="2:76" s="56" customFormat="1" x14ac:dyDescent="0.2">
      <c r="B348" s="6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row>
    <row r="349" spans="2:76" s="56" customFormat="1" x14ac:dyDescent="0.2">
      <c r="B349" s="68"/>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row>
    <row r="350" spans="2:76" s="56" customFormat="1" x14ac:dyDescent="0.2">
      <c r="B350" s="68"/>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row>
    <row r="351" spans="2:76" s="56" customFormat="1" x14ac:dyDescent="0.2">
      <c r="B351" s="68"/>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row>
    <row r="352" spans="2:76" s="56" customFormat="1" x14ac:dyDescent="0.2">
      <c r="B352" s="68"/>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row>
    <row r="353" spans="2:76" s="56" customFormat="1" x14ac:dyDescent="0.2">
      <c r="B353" s="68"/>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row>
    <row r="354" spans="2:76" s="56" customFormat="1" x14ac:dyDescent="0.2">
      <c r="B354" s="68"/>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row>
    <row r="355" spans="2:76" s="56" customFormat="1" x14ac:dyDescent="0.2">
      <c r="B355" s="68"/>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row>
    <row r="356" spans="2:76" s="56" customFormat="1" x14ac:dyDescent="0.2">
      <c r="B356" s="68"/>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row>
    <row r="357" spans="2:76" s="56" customFormat="1" x14ac:dyDescent="0.2">
      <c r="B357" s="68"/>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row>
    <row r="358" spans="2:76" s="56" customFormat="1" x14ac:dyDescent="0.2">
      <c r="B358" s="6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row>
    <row r="359" spans="2:76" s="56" customFormat="1" x14ac:dyDescent="0.2">
      <c r="B359" s="68"/>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row>
    <row r="360" spans="2:76" s="56" customFormat="1" x14ac:dyDescent="0.2">
      <c r="B360" s="68"/>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row>
    <row r="361" spans="2:76" s="56" customFormat="1" x14ac:dyDescent="0.2">
      <c r="B361" s="68"/>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row>
    <row r="362" spans="2:76" s="56" customFormat="1" x14ac:dyDescent="0.2">
      <c r="B362" s="68"/>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row>
    <row r="363" spans="2:76" s="56" customFormat="1" x14ac:dyDescent="0.2">
      <c r="B363" s="68"/>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row>
    <row r="364" spans="2:76" s="56" customFormat="1" x14ac:dyDescent="0.2">
      <c r="B364" s="68"/>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row>
    <row r="365" spans="2:76" s="56" customFormat="1" x14ac:dyDescent="0.2">
      <c r="B365" s="68"/>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row>
    <row r="366" spans="2:76" s="56" customFormat="1" x14ac:dyDescent="0.2">
      <c r="B366" s="68"/>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row>
    <row r="367" spans="2:76" s="56" customFormat="1" x14ac:dyDescent="0.2">
      <c r="B367" s="68"/>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row>
    <row r="368" spans="2:76" s="56" customFormat="1" x14ac:dyDescent="0.2">
      <c r="B368" s="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row>
    <row r="369" spans="2:76" s="56" customFormat="1" x14ac:dyDescent="0.2">
      <c r="B369" s="68"/>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row>
    <row r="370" spans="2:76" s="56" customFormat="1" x14ac:dyDescent="0.2">
      <c r="B370" s="68"/>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row>
    <row r="371" spans="2:76" s="56" customFormat="1" x14ac:dyDescent="0.2">
      <c r="B371" s="68"/>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row>
    <row r="372" spans="2:76" s="56" customFormat="1" x14ac:dyDescent="0.2">
      <c r="B372" s="68"/>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row>
    <row r="373" spans="2:76" s="56" customFormat="1" x14ac:dyDescent="0.2">
      <c r="B373" s="68"/>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row>
    <row r="374" spans="2:76" s="56" customFormat="1" x14ac:dyDescent="0.2">
      <c r="B374" s="68"/>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row>
    <row r="375" spans="2:76" s="56" customFormat="1" x14ac:dyDescent="0.2">
      <c r="B375" s="68"/>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row>
    <row r="376" spans="2:76" s="56" customFormat="1" x14ac:dyDescent="0.2">
      <c r="B376" s="68"/>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row>
    <row r="377" spans="2:76" s="56" customFormat="1" x14ac:dyDescent="0.2">
      <c r="B377" s="68"/>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row>
    <row r="378" spans="2:76" s="56" customFormat="1" x14ac:dyDescent="0.2">
      <c r="B378" s="6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row>
    <row r="379" spans="2:76" s="56" customFormat="1" x14ac:dyDescent="0.2">
      <c r="B379" s="68"/>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row>
    <row r="380" spans="2:76" s="56" customFormat="1" x14ac:dyDescent="0.2">
      <c r="B380" s="68"/>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row>
    <row r="381" spans="2:76" s="56" customFormat="1" x14ac:dyDescent="0.2">
      <c r="B381" s="68"/>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row>
    <row r="382" spans="2:76" s="56" customFormat="1" x14ac:dyDescent="0.2">
      <c r="B382" s="68"/>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row>
    <row r="383" spans="2:76" s="56" customFormat="1" x14ac:dyDescent="0.2">
      <c r="B383" s="68"/>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row>
    <row r="384" spans="2:76" s="56" customFormat="1" x14ac:dyDescent="0.2">
      <c r="B384" s="68"/>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row>
    <row r="385" spans="2:76" s="56" customFormat="1" x14ac:dyDescent="0.2">
      <c r="B385" s="68"/>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row>
    <row r="386" spans="2:76" s="56" customFormat="1" x14ac:dyDescent="0.2">
      <c r="B386" s="68"/>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row>
    <row r="387" spans="2:76" s="56" customFormat="1" x14ac:dyDescent="0.2">
      <c r="B387" s="68"/>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row>
    <row r="388" spans="2:76" s="56" customFormat="1" x14ac:dyDescent="0.2">
      <c r="B388" s="6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row>
    <row r="389" spans="2:76" s="56" customFormat="1" x14ac:dyDescent="0.2">
      <c r="B389" s="68"/>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row>
    <row r="390" spans="2:76" s="56" customFormat="1" x14ac:dyDescent="0.2">
      <c r="B390" s="68"/>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row>
    <row r="391" spans="2:76" s="56" customFormat="1" x14ac:dyDescent="0.2">
      <c r="B391" s="68"/>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row>
    <row r="392" spans="2:76" s="56" customFormat="1" x14ac:dyDescent="0.2">
      <c r="B392" s="68"/>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row>
    <row r="393" spans="2:76" s="56" customFormat="1" x14ac:dyDescent="0.2">
      <c r="B393" s="68"/>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row>
    <row r="394" spans="2:76" s="56" customFormat="1" x14ac:dyDescent="0.2">
      <c r="B394" s="68"/>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row>
    <row r="395" spans="2:76" s="56" customFormat="1" x14ac:dyDescent="0.2">
      <c r="B395" s="68"/>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row>
    <row r="396" spans="2:76" s="56" customFormat="1" x14ac:dyDescent="0.2">
      <c r="B396" s="68"/>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row>
    <row r="397" spans="2:76" s="56" customFormat="1" x14ac:dyDescent="0.2">
      <c r="B397" s="68"/>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row>
    <row r="398" spans="2:76" s="56" customFormat="1" x14ac:dyDescent="0.2">
      <c r="B398" s="6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row>
    <row r="399" spans="2:76" s="56" customFormat="1" x14ac:dyDescent="0.2">
      <c r="B399" s="68"/>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row>
    <row r="400" spans="2:76" s="56" customFormat="1" x14ac:dyDescent="0.2">
      <c r="B400" s="68"/>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row>
    <row r="401" spans="2:76" s="56" customFormat="1" x14ac:dyDescent="0.2">
      <c r="B401" s="68"/>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row>
    <row r="402" spans="2:76" s="56" customFormat="1" x14ac:dyDescent="0.2">
      <c r="B402" s="68"/>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row>
    <row r="403" spans="2:76" s="56" customFormat="1" x14ac:dyDescent="0.2">
      <c r="B403" s="68"/>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row>
    <row r="404" spans="2:76" s="56" customFormat="1" x14ac:dyDescent="0.2">
      <c r="B404" s="68"/>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row>
    <row r="405" spans="2:76" s="56" customFormat="1" x14ac:dyDescent="0.2">
      <c r="B405" s="68"/>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row>
    <row r="406" spans="2:76" s="56" customFormat="1" x14ac:dyDescent="0.2">
      <c r="B406" s="68"/>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row>
    <row r="407" spans="2:76" s="56" customFormat="1" x14ac:dyDescent="0.2">
      <c r="B407" s="68"/>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row>
    <row r="408" spans="2:76" s="56" customFormat="1" x14ac:dyDescent="0.2">
      <c r="B408" s="6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row>
    <row r="409" spans="2:76" s="56" customFormat="1" x14ac:dyDescent="0.2">
      <c r="B409" s="68"/>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row>
    <row r="410" spans="2:76" s="56" customFormat="1" x14ac:dyDescent="0.2">
      <c r="B410" s="68"/>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row>
    <row r="411" spans="2:76" s="56" customFormat="1" x14ac:dyDescent="0.2">
      <c r="B411" s="68"/>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row>
    <row r="412" spans="2:76" s="56" customFormat="1" x14ac:dyDescent="0.2">
      <c r="B412" s="68"/>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row>
    <row r="413" spans="2:76" s="56" customFormat="1" x14ac:dyDescent="0.2">
      <c r="B413" s="68"/>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row>
    <row r="414" spans="2:76" s="56" customFormat="1" x14ac:dyDescent="0.2">
      <c r="B414" s="68"/>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row>
    <row r="415" spans="2:76" s="56" customFormat="1" x14ac:dyDescent="0.2">
      <c r="B415" s="68"/>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row>
    <row r="416" spans="2:76" s="56" customFormat="1" x14ac:dyDescent="0.2">
      <c r="B416" s="68"/>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row>
    <row r="417" spans="2:76" s="56" customFormat="1" x14ac:dyDescent="0.2">
      <c r="B417" s="68"/>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row>
    <row r="418" spans="2:76" s="56" customFormat="1" x14ac:dyDescent="0.2">
      <c r="B418" s="6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row>
    <row r="419" spans="2:76" s="56" customFormat="1" x14ac:dyDescent="0.2">
      <c r="B419" s="68"/>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row>
    <row r="420" spans="2:76" s="56" customFormat="1" x14ac:dyDescent="0.2">
      <c r="B420" s="68"/>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row>
    <row r="421" spans="2:76" s="56" customFormat="1" x14ac:dyDescent="0.2">
      <c r="B421" s="68"/>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row>
    <row r="422" spans="2:76" s="56" customFormat="1" x14ac:dyDescent="0.2">
      <c r="B422" s="68"/>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row>
    <row r="423" spans="2:76" s="56" customFormat="1" x14ac:dyDescent="0.2">
      <c r="B423" s="68"/>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row>
    <row r="424" spans="2:76" s="56" customFormat="1" x14ac:dyDescent="0.2">
      <c r="B424" s="68"/>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row>
    <row r="425" spans="2:76" s="56" customFormat="1" x14ac:dyDescent="0.2">
      <c r="B425" s="68"/>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row>
    <row r="426" spans="2:76" s="56" customFormat="1" x14ac:dyDescent="0.2">
      <c r="B426" s="68"/>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row>
    <row r="427" spans="2:76" s="56" customFormat="1" x14ac:dyDescent="0.2">
      <c r="B427" s="68"/>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row>
    <row r="428" spans="2:76" s="56" customFormat="1" x14ac:dyDescent="0.2">
      <c r="B428" s="6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row>
    <row r="429" spans="2:76" s="56" customFormat="1" x14ac:dyDescent="0.2">
      <c r="B429" s="68"/>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row>
    <row r="430" spans="2:76" s="56" customFormat="1" x14ac:dyDescent="0.2">
      <c r="B430" s="68"/>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row>
    <row r="431" spans="2:76" s="56" customFormat="1" x14ac:dyDescent="0.2">
      <c r="B431" s="68"/>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row>
    <row r="432" spans="2:76" s="56" customFormat="1" x14ac:dyDescent="0.2">
      <c r="B432" s="68"/>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row>
    <row r="433" spans="2:76" s="56" customFormat="1" x14ac:dyDescent="0.2">
      <c r="B433" s="68"/>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row>
    <row r="434" spans="2:76" s="56" customFormat="1" x14ac:dyDescent="0.2">
      <c r="B434" s="68"/>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row>
    <row r="435" spans="2:76" s="56" customFormat="1" x14ac:dyDescent="0.2">
      <c r="B435" s="68"/>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row>
    <row r="436" spans="2:76" s="56" customFormat="1" x14ac:dyDescent="0.2">
      <c r="B436" s="68"/>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row>
    <row r="437" spans="2:76" s="56" customFormat="1" x14ac:dyDescent="0.2">
      <c r="B437" s="68"/>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row>
    <row r="438" spans="2:76" s="56" customFormat="1" x14ac:dyDescent="0.2">
      <c r="B438" s="6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row>
    <row r="439" spans="2:76" s="56" customFormat="1" x14ac:dyDescent="0.2">
      <c r="B439" s="68"/>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row>
    <row r="440" spans="2:76" s="56" customFormat="1" x14ac:dyDescent="0.2">
      <c r="B440" s="68"/>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row>
    <row r="441" spans="2:76" s="56" customFormat="1" x14ac:dyDescent="0.2">
      <c r="B441" s="68"/>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row>
    <row r="442" spans="2:76" s="56" customFormat="1" x14ac:dyDescent="0.2">
      <c r="B442" s="68"/>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row>
    <row r="443" spans="2:76" s="56" customFormat="1" x14ac:dyDescent="0.2">
      <c r="B443" s="68"/>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row>
    <row r="444" spans="2:76" s="56" customFormat="1" x14ac:dyDescent="0.2">
      <c r="B444" s="68"/>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row>
    <row r="445" spans="2:76" s="56" customFormat="1" x14ac:dyDescent="0.2">
      <c r="B445" s="68"/>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row>
    <row r="446" spans="2:76" s="56" customFormat="1" x14ac:dyDescent="0.2">
      <c r="B446" s="68"/>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row>
    <row r="447" spans="2:76" s="56" customFormat="1" x14ac:dyDescent="0.2">
      <c r="B447" s="68"/>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row>
    <row r="448" spans="2:76" s="56" customFormat="1" x14ac:dyDescent="0.2">
      <c r="B448" s="6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row>
    <row r="449" spans="2:76" s="56" customFormat="1" x14ac:dyDescent="0.2">
      <c r="B449" s="68"/>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row>
    <row r="450" spans="2:76" s="56" customFormat="1" x14ac:dyDescent="0.2">
      <c r="B450" s="68"/>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row>
    <row r="451" spans="2:76" s="56" customFormat="1" x14ac:dyDescent="0.2">
      <c r="B451" s="68"/>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row>
    <row r="452" spans="2:76" s="56" customFormat="1" x14ac:dyDescent="0.2">
      <c r="B452" s="68"/>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row>
    <row r="453" spans="2:76" s="56" customFormat="1" x14ac:dyDescent="0.2">
      <c r="B453" s="68"/>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row>
    <row r="454" spans="2:76" s="56" customFormat="1" x14ac:dyDescent="0.2">
      <c r="B454" s="68"/>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row>
    <row r="455" spans="2:76" s="56" customFormat="1" x14ac:dyDescent="0.2">
      <c r="B455" s="68"/>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row>
    <row r="456" spans="2:76" s="56" customFormat="1" x14ac:dyDescent="0.2">
      <c r="B456" s="68"/>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row>
    <row r="457" spans="2:76" s="56" customFormat="1" x14ac:dyDescent="0.2">
      <c r="B457" s="68"/>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row>
    <row r="458" spans="2:76" s="56" customFormat="1" x14ac:dyDescent="0.2">
      <c r="B458" s="6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row>
    <row r="459" spans="2:76" s="56" customFormat="1" x14ac:dyDescent="0.2">
      <c r="B459" s="68"/>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row>
    <row r="460" spans="2:76" s="56" customFormat="1" x14ac:dyDescent="0.2">
      <c r="B460" s="68"/>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row>
    <row r="461" spans="2:76" s="56" customFormat="1" x14ac:dyDescent="0.2">
      <c r="B461" s="68"/>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row>
    <row r="462" spans="2:76" s="56" customFormat="1" x14ac:dyDescent="0.2">
      <c r="B462" s="68"/>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row>
    <row r="463" spans="2:76" s="56" customFormat="1" x14ac:dyDescent="0.2">
      <c r="B463" s="68"/>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row>
    <row r="464" spans="2:76" s="56" customFormat="1" x14ac:dyDescent="0.2">
      <c r="B464" s="68"/>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row>
    <row r="465" spans="2:76" s="56" customFormat="1" x14ac:dyDescent="0.2">
      <c r="B465" s="68"/>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row>
    <row r="466" spans="2:76" s="56" customFormat="1" x14ac:dyDescent="0.2">
      <c r="B466" s="68"/>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row>
    <row r="467" spans="2:76" s="56" customFormat="1" x14ac:dyDescent="0.2">
      <c r="B467" s="68"/>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row>
    <row r="468" spans="2:76" s="56" customFormat="1" x14ac:dyDescent="0.2">
      <c r="B468" s="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row>
    <row r="469" spans="2:76" s="56" customFormat="1" x14ac:dyDescent="0.2">
      <c r="B469" s="68"/>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row>
    <row r="470" spans="2:76" s="56" customFormat="1" x14ac:dyDescent="0.2">
      <c r="B470" s="68"/>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row>
    <row r="471" spans="2:76" s="56" customFormat="1" x14ac:dyDescent="0.2">
      <c r="B471" s="68"/>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row>
    <row r="472" spans="2:76" s="56" customFormat="1" x14ac:dyDescent="0.2">
      <c r="B472" s="68"/>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row>
    <row r="473" spans="2:76" s="56" customFormat="1" x14ac:dyDescent="0.2">
      <c r="B473" s="68"/>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row>
    <row r="474" spans="2:76" s="56" customFormat="1" x14ac:dyDescent="0.2">
      <c r="B474" s="68"/>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row>
    <row r="475" spans="2:76" s="56" customFormat="1" x14ac:dyDescent="0.2">
      <c r="B475" s="68"/>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row>
    <row r="476" spans="2:76" s="56" customFormat="1" x14ac:dyDescent="0.2">
      <c r="B476" s="68"/>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row>
    <row r="477" spans="2:76" s="56" customFormat="1" x14ac:dyDescent="0.2">
      <c r="B477" s="68"/>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row>
    <row r="478" spans="2:76" s="56" customFormat="1" x14ac:dyDescent="0.2">
      <c r="B478" s="6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row>
    <row r="479" spans="2:76" s="56" customFormat="1" x14ac:dyDescent="0.2">
      <c r="B479" s="68"/>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row>
    <row r="480" spans="2:76" s="56" customFormat="1" x14ac:dyDescent="0.2">
      <c r="B480" s="68"/>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row>
    <row r="481" spans="2:76" s="56" customFormat="1" x14ac:dyDescent="0.2">
      <c r="B481" s="68"/>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row>
    <row r="482" spans="2:76" s="56" customFormat="1" x14ac:dyDescent="0.2">
      <c r="B482" s="68"/>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row>
    <row r="483" spans="2:76" s="56" customFormat="1" x14ac:dyDescent="0.2">
      <c r="B483" s="68"/>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row>
    <row r="484" spans="2:76" s="56" customFormat="1" x14ac:dyDescent="0.2">
      <c r="B484" s="68"/>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row>
    <row r="485" spans="2:76" s="56" customFormat="1" x14ac:dyDescent="0.2">
      <c r="B485" s="68"/>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row>
    <row r="486" spans="2:76" s="56" customFormat="1" x14ac:dyDescent="0.2">
      <c r="B486" s="68"/>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row>
    <row r="487" spans="2:76" s="56" customFormat="1" x14ac:dyDescent="0.2">
      <c r="B487" s="68"/>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row>
    <row r="488" spans="2:76" s="56" customFormat="1" x14ac:dyDescent="0.2">
      <c r="B488" s="6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row>
    <row r="489" spans="2:76" s="56" customFormat="1" x14ac:dyDescent="0.2">
      <c r="B489" s="68"/>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row>
    <row r="490" spans="2:76" s="56" customFormat="1" x14ac:dyDescent="0.2">
      <c r="B490" s="68"/>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row>
    <row r="491" spans="2:76" s="56" customFormat="1" x14ac:dyDescent="0.2">
      <c r="B491" s="68"/>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row>
    <row r="492" spans="2:76" s="56" customFormat="1" x14ac:dyDescent="0.2">
      <c r="B492" s="68"/>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row>
    <row r="493" spans="2:76" s="56" customFormat="1" x14ac:dyDescent="0.2">
      <c r="B493" s="68"/>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row>
    <row r="494" spans="2:76" s="56" customFormat="1" x14ac:dyDescent="0.2">
      <c r="B494" s="68"/>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row>
    <row r="495" spans="2:76" s="56" customFormat="1" x14ac:dyDescent="0.2">
      <c r="B495" s="68"/>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row>
    <row r="496" spans="2:76" s="56" customFormat="1" x14ac:dyDescent="0.2">
      <c r="B496" s="68"/>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row>
    <row r="497" spans="2:76" s="56" customFormat="1" x14ac:dyDescent="0.2">
      <c r="B497" s="68"/>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row>
    <row r="498" spans="2:76" s="56" customFormat="1" x14ac:dyDescent="0.2">
      <c r="B498" s="6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row>
    <row r="499" spans="2:76" s="56" customFormat="1" x14ac:dyDescent="0.2">
      <c r="B499" s="68"/>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row>
    <row r="500" spans="2:76" s="56" customFormat="1" x14ac:dyDescent="0.2">
      <c r="B500" s="68"/>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row>
    <row r="501" spans="2:76" s="56" customFormat="1" x14ac:dyDescent="0.2">
      <c r="B501" s="68"/>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row>
    <row r="502" spans="2:76" s="56" customFormat="1" x14ac:dyDescent="0.2">
      <c r="B502" s="68"/>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row>
    <row r="503" spans="2:76" s="56" customFormat="1" x14ac:dyDescent="0.2">
      <c r="B503" s="68"/>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row>
    <row r="504" spans="2:76" s="56" customFormat="1" x14ac:dyDescent="0.2">
      <c r="B504" s="68"/>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row>
    <row r="505" spans="2:76" s="56" customFormat="1" x14ac:dyDescent="0.2">
      <c r="B505" s="68"/>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row>
    <row r="506" spans="2:76" s="56" customFormat="1" x14ac:dyDescent="0.2">
      <c r="B506" s="68"/>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row>
    <row r="507" spans="2:76" s="56" customFormat="1" x14ac:dyDescent="0.2">
      <c r="B507" s="68"/>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row>
    <row r="508" spans="2:76" s="56" customFormat="1" x14ac:dyDescent="0.2">
      <c r="B508" s="6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row>
    <row r="509" spans="2:76" s="56" customFormat="1" x14ac:dyDescent="0.2">
      <c r="B509" s="68"/>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row>
    <row r="510" spans="2:76" s="56" customFormat="1" x14ac:dyDescent="0.2">
      <c r="B510" s="68"/>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row>
    <row r="511" spans="2:76" s="56" customFormat="1" x14ac:dyDescent="0.2">
      <c r="B511" s="68"/>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row>
    <row r="512" spans="2:76" s="56" customFormat="1" x14ac:dyDescent="0.2">
      <c r="B512" s="68"/>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row>
    <row r="513" spans="2:76" s="56" customFormat="1" x14ac:dyDescent="0.2">
      <c r="B513" s="68"/>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row>
    <row r="514" spans="2:76" s="56" customFormat="1" x14ac:dyDescent="0.2">
      <c r="B514" s="68"/>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row>
    <row r="515" spans="2:76" s="56" customFormat="1" x14ac:dyDescent="0.2">
      <c r="B515" s="68"/>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row>
    <row r="516" spans="2:76" s="56" customFormat="1" x14ac:dyDescent="0.2">
      <c r="B516" s="68"/>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row>
    <row r="517" spans="2:76" s="56" customFormat="1" x14ac:dyDescent="0.2">
      <c r="B517" s="68"/>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row>
    <row r="518" spans="2:76" s="56" customFormat="1" x14ac:dyDescent="0.2">
      <c r="B518" s="6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row>
    <row r="519" spans="2:76" s="56" customFormat="1" x14ac:dyDescent="0.2">
      <c r="B519" s="68"/>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row>
    <row r="520" spans="2:76" s="56" customFormat="1" x14ac:dyDescent="0.2">
      <c r="B520" s="68"/>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row>
    <row r="521" spans="2:76" s="56" customFormat="1" x14ac:dyDescent="0.2">
      <c r="B521" s="68"/>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row>
    <row r="522" spans="2:76" s="56" customFormat="1" x14ac:dyDescent="0.2">
      <c r="B522" s="68"/>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row>
    <row r="523" spans="2:76" s="56" customFormat="1" x14ac:dyDescent="0.2">
      <c r="B523" s="68"/>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row>
    <row r="524" spans="2:76" s="56" customFormat="1" x14ac:dyDescent="0.2">
      <c r="B524" s="68"/>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row>
    <row r="525" spans="2:76" s="56" customFormat="1" x14ac:dyDescent="0.2">
      <c r="B525" s="68"/>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row>
    <row r="526" spans="2:76" s="56" customFormat="1" x14ac:dyDescent="0.2">
      <c r="B526" s="68"/>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row>
    <row r="527" spans="2:76" s="56" customFormat="1" x14ac:dyDescent="0.2">
      <c r="B527" s="68"/>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row>
    <row r="528" spans="2:76" s="56" customFormat="1" x14ac:dyDescent="0.2">
      <c r="B528" s="6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row>
    <row r="529" spans="2:76" s="56" customFormat="1" x14ac:dyDescent="0.2">
      <c r="B529" s="68"/>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row>
    <row r="530" spans="2:76" s="56" customFormat="1" x14ac:dyDescent="0.2">
      <c r="B530" s="68"/>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row>
    <row r="531" spans="2:76" s="56" customFormat="1" x14ac:dyDescent="0.2">
      <c r="B531" s="68"/>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row>
    <row r="532" spans="2:76" s="56" customFormat="1" x14ac:dyDescent="0.2">
      <c r="B532" s="68"/>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row>
    <row r="533" spans="2:76" s="56" customFormat="1" x14ac:dyDescent="0.2">
      <c r="B533" s="68"/>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row>
  </sheetData>
  <sheetProtection algorithmName="SHA-512" hashValue="2kZmmNTn1mtoZiRtb2FfEKAZQ3KbkrOmlEXAzrwcRFrQxX218QpYxTvlhGNeH+pr/bTtTNXl6iGzAAHkKkAG+g==" saltValue="kBcNRcR5OpQJ6oLTUXp0/w==" spinCount="100000" sheet="1" selectLockedCells="1"/>
  <mergeCells count="45">
    <mergeCell ref="B282:H282"/>
    <mergeCell ref="B283:H283"/>
    <mergeCell ref="B284:H284"/>
    <mergeCell ref="B236:H236"/>
    <mergeCell ref="B237:H237"/>
    <mergeCell ref="B239:H239"/>
    <mergeCell ref="B252:H252"/>
    <mergeCell ref="B278:H278"/>
    <mergeCell ref="B281:H281"/>
    <mergeCell ref="B235:H235"/>
    <mergeCell ref="B145:H145"/>
    <mergeCell ref="B158:H158"/>
    <mergeCell ref="B184:H184"/>
    <mergeCell ref="B187:H187"/>
    <mergeCell ref="B188:H188"/>
    <mergeCell ref="B189:H189"/>
    <mergeCell ref="B190:H190"/>
    <mergeCell ref="B192:H192"/>
    <mergeCell ref="B205:H205"/>
    <mergeCell ref="B231:H231"/>
    <mergeCell ref="B234:H234"/>
    <mergeCell ref="B143:H143"/>
    <mergeCell ref="B90:H90"/>
    <mergeCell ref="B93:H93"/>
    <mergeCell ref="B94:H94"/>
    <mergeCell ref="B95:H95"/>
    <mergeCell ref="B96:H96"/>
    <mergeCell ref="B98:H98"/>
    <mergeCell ref="B111:H111"/>
    <mergeCell ref="B137:H137"/>
    <mergeCell ref="B140:H140"/>
    <mergeCell ref="B141:H141"/>
    <mergeCell ref="B142:H142"/>
    <mergeCell ref="B64:H64"/>
    <mergeCell ref="B1:H1"/>
    <mergeCell ref="B2:H2"/>
    <mergeCell ref="B3:H3"/>
    <mergeCell ref="B4:H4"/>
    <mergeCell ref="B17:H17"/>
    <mergeCell ref="B43:H43"/>
    <mergeCell ref="B46:H46"/>
    <mergeCell ref="B47:H47"/>
    <mergeCell ref="B48:H48"/>
    <mergeCell ref="B49:H49"/>
    <mergeCell ref="B51:H51"/>
  </mergeCells>
  <pageMargins left="0.75" right="0.75" top="1" bottom="1" header="0.5" footer="0.5"/>
  <pageSetup scale="87"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DCC6A-143A-41DD-BE48-F83668ED0CFA}">
  <sheetPr>
    <tabColor rgb="FFFFFF00"/>
  </sheetPr>
  <dimension ref="A1:BV426"/>
  <sheetViews>
    <sheetView topLeftCell="A25" workbookViewId="0">
      <selection activeCell="G20" sqref="G20"/>
    </sheetView>
  </sheetViews>
  <sheetFormatPr baseColWidth="10" defaultColWidth="8.83203125" defaultRowHeight="16" x14ac:dyDescent="0.2"/>
  <cols>
    <col min="1" max="1" width="9.1640625" customWidth="1"/>
    <col min="2" max="2" width="31.33203125" style="68" customWidth="1"/>
    <col min="3" max="3" width="14.33203125" style="56" customWidth="1"/>
    <col min="4" max="4" width="6.1640625" style="56" customWidth="1"/>
    <col min="5" max="5" width="14.33203125" style="56" customWidth="1"/>
    <col min="6" max="6" width="11.33203125" style="56" customWidth="1"/>
    <col min="7" max="7" width="19.1640625" style="51" customWidth="1"/>
    <col min="8" max="8" width="23.1640625" style="57" customWidth="1"/>
    <col min="9" max="9" width="12.83203125" style="57" customWidth="1"/>
    <col min="10" max="10" width="22.1640625" style="57" customWidth="1"/>
    <col min="11" max="74" width="8.83203125" style="57"/>
  </cols>
  <sheetData>
    <row r="1" spans="2:74" ht="54" customHeight="1" x14ac:dyDescent="0.2"/>
    <row r="2" spans="2:74" ht="45" customHeight="1" x14ac:dyDescent="0.25">
      <c r="B2" s="415"/>
      <c r="C2" s="415"/>
      <c r="D2" s="415"/>
      <c r="E2" s="415"/>
      <c r="F2" s="415"/>
      <c r="G2" s="415"/>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row>
    <row r="3" spans="2:74" s="40" customFormat="1" ht="21" thickBot="1" x14ac:dyDescent="0.25">
      <c r="B3" s="416" t="s">
        <v>228</v>
      </c>
      <c r="C3" s="416"/>
      <c r="D3" s="416"/>
      <c r="E3" s="416"/>
      <c r="F3" s="416"/>
      <c r="G3" s="416"/>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row>
    <row r="4" spans="2:74" s="70" customFormat="1" ht="17" thickBot="1" x14ac:dyDescent="0.25">
      <c r="B4" s="417" t="s">
        <v>229</v>
      </c>
      <c r="C4" s="417"/>
      <c r="D4" s="417"/>
      <c r="E4" s="324"/>
      <c r="F4" s="325"/>
      <c r="G4" s="325"/>
      <c r="H4" s="45"/>
      <c r="I4" s="45"/>
      <c r="J4" s="43"/>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row>
    <row r="5" spans="2:74" s="36" customFormat="1" ht="17" thickBot="1" x14ac:dyDescent="0.25">
      <c r="B5" s="41"/>
      <c r="C5" s="42"/>
      <c r="D5" s="42"/>
      <c r="E5" s="42"/>
      <c r="F5" s="42"/>
      <c r="G5" s="42"/>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row>
    <row r="6" spans="2:74" s="1" customFormat="1" ht="18" thickBot="1" x14ac:dyDescent="0.25">
      <c r="B6" s="307" t="s">
        <v>230</v>
      </c>
      <c r="C6" s="56"/>
      <c r="D6" s="56"/>
      <c r="E6" s="56"/>
      <c r="F6" s="56"/>
      <c r="G6" s="326">
        <f>E4/12</f>
        <v>0</v>
      </c>
      <c r="H6" s="48"/>
      <c r="I6" s="48"/>
      <c r="J6" s="43"/>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row>
    <row r="7" spans="2:74" s="36" customFormat="1" ht="81.5" customHeight="1" thickBot="1" x14ac:dyDescent="0.25">
      <c r="B7" s="72"/>
      <c r="C7" s="327" t="s">
        <v>231</v>
      </c>
      <c r="D7" s="190"/>
      <c r="E7" s="190"/>
      <c r="F7" s="190"/>
      <c r="G7" s="190"/>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row>
    <row r="8" spans="2:74" ht="17" thickBot="1" x14ac:dyDescent="0.25">
      <c r="B8" s="328" t="s">
        <v>173</v>
      </c>
      <c r="C8" s="329"/>
      <c r="D8" s="191" t="s">
        <v>232</v>
      </c>
      <c r="E8" s="310">
        <f>$G$6</f>
        <v>0</v>
      </c>
      <c r="G8" s="326">
        <f>C8*E8</f>
        <v>0</v>
      </c>
      <c r="J8" s="43"/>
    </row>
    <row r="9" spans="2:74" s="36" customFormat="1" ht="17" thickBot="1" x14ac:dyDescent="0.25">
      <c r="B9" s="72"/>
      <c r="C9" s="330"/>
      <c r="D9" s="190"/>
      <c r="E9" s="190"/>
      <c r="F9" s="190"/>
      <c r="G9" s="190"/>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row>
    <row r="10" spans="2:74" ht="17" thickBot="1" x14ac:dyDescent="0.25">
      <c r="B10" s="328" t="s">
        <v>233</v>
      </c>
      <c r="C10" s="331"/>
      <c r="D10" s="191" t="s">
        <v>232</v>
      </c>
      <c r="E10" s="310">
        <f t="shared" ref="E10:E14" si="0">$G$6</f>
        <v>0</v>
      </c>
      <c r="G10" s="332">
        <f>C10*E10</f>
        <v>0</v>
      </c>
    </row>
    <row r="11" spans="2:74" ht="17" thickBot="1" x14ac:dyDescent="0.25">
      <c r="B11" s="328" t="s">
        <v>175</v>
      </c>
      <c r="C11" s="331"/>
      <c r="D11" s="191" t="s">
        <v>232</v>
      </c>
      <c r="E11" s="310">
        <f t="shared" si="0"/>
        <v>0</v>
      </c>
      <c r="G11" s="332">
        <f>C11*E11</f>
        <v>0</v>
      </c>
    </row>
    <row r="12" spans="2:74" ht="17" thickBot="1" x14ac:dyDescent="0.25">
      <c r="B12" s="328" t="s">
        <v>176</v>
      </c>
      <c r="C12" s="331"/>
      <c r="D12" s="191" t="s">
        <v>232</v>
      </c>
      <c r="E12" s="310">
        <f t="shared" si="0"/>
        <v>0</v>
      </c>
      <c r="G12" s="332">
        <f t="shared" ref="G12:G14" si="1">C12*E12</f>
        <v>0</v>
      </c>
    </row>
    <row r="13" spans="2:74" ht="17" thickBot="1" x14ac:dyDescent="0.25">
      <c r="B13" s="328" t="s">
        <v>234</v>
      </c>
      <c r="C13" s="331"/>
      <c r="D13" s="191" t="s">
        <v>232</v>
      </c>
      <c r="E13" s="310">
        <f t="shared" si="0"/>
        <v>0</v>
      </c>
      <c r="G13" s="332">
        <f t="shared" si="1"/>
        <v>0</v>
      </c>
    </row>
    <row r="14" spans="2:74" ht="17" thickBot="1" x14ac:dyDescent="0.25">
      <c r="B14" s="328" t="s">
        <v>219</v>
      </c>
      <c r="C14" s="331"/>
      <c r="D14" s="191" t="s">
        <v>232</v>
      </c>
      <c r="E14" s="310">
        <f t="shared" si="0"/>
        <v>0</v>
      </c>
      <c r="G14" s="332">
        <f t="shared" si="1"/>
        <v>0</v>
      </c>
    </row>
    <row r="15" spans="2:74" s="36" customFormat="1" ht="17" thickBot="1" x14ac:dyDescent="0.25">
      <c r="B15" s="314" t="s">
        <v>235</v>
      </c>
      <c r="C15" s="333">
        <f>SUM(C10:C14)</f>
        <v>0</v>
      </c>
      <c r="D15" s="190"/>
      <c r="E15" s="190"/>
      <c r="F15" s="190"/>
      <c r="G15" s="334">
        <f>SUM(G10:G14)</f>
        <v>0</v>
      </c>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row>
    <row r="16" spans="2:74" s="1" customFormat="1" ht="18" thickBot="1" x14ac:dyDescent="0.25">
      <c r="B16" s="307" t="s">
        <v>221</v>
      </c>
      <c r="C16" s="335"/>
      <c r="D16" s="56"/>
      <c r="E16" s="56"/>
      <c r="F16" s="56"/>
      <c r="G16" s="326">
        <f>G6-G8-G15</f>
        <v>0</v>
      </c>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row>
    <row r="17" spans="2:74" x14ac:dyDescent="0.2">
      <c r="B17" s="72"/>
      <c r="C17" s="336"/>
      <c r="D17" s="51"/>
      <c r="E17" s="51"/>
      <c r="F17" s="51"/>
      <c r="H17" s="189">
        <f>G16*12</f>
        <v>0</v>
      </c>
      <c r="I17" s="337" t="s">
        <v>236</v>
      </c>
    </row>
    <row r="18" spans="2:74" s="145" customFormat="1" ht="18" x14ac:dyDescent="0.2">
      <c r="B18" s="338" t="s">
        <v>32</v>
      </c>
      <c r="C18" s="339" t="s">
        <v>237</v>
      </c>
      <c r="D18" s="340"/>
      <c r="E18" s="340" t="s">
        <v>119</v>
      </c>
      <c r="F18" s="340"/>
      <c r="G18" s="340" t="s">
        <v>33</v>
      </c>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row>
    <row r="19" spans="2:74" s="57" customFormat="1" ht="12.5" customHeight="1" thickBot="1" x14ac:dyDescent="0.25">
      <c r="B19" s="341" t="s">
        <v>238</v>
      </c>
      <c r="C19" s="336"/>
      <c r="D19" s="51"/>
      <c r="E19" s="51"/>
      <c r="F19" s="51"/>
      <c r="G19" s="51"/>
    </row>
    <row r="20" spans="2:74" s="1" customFormat="1" ht="18" thickBot="1" x14ac:dyDescent="0.25">
      <c r="B20" s="309" t="s">
        <v>182</v>
      </c>
      <c r="C20" s="329"/>
      <c r="D20" s="191" t="s">
        <v>232</v>
      </c>
      <c r="E20" s="310">
        <f>$G$16</f>
        <v>0</v>
      </c>
      <c r="F20" s="342" t="s">
        <v>30</v>
      </c>
      <c r="G20" s="193">
        <f>C20*E20</f>
        <v>0</v>
      </c>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row>
    <row r="21" spans="2:74" s="36" customFormat="1" ht="17" thickBot="1" x14ac:dyDescent="0.25">
      <c r="B21" s="319"/>
      <c r="C21" s="343"/>
      <c r="D21" s="190"/>
      <c r="E21" s="344"/>
      <c r="F21" s="190"/>
      <c r="G21" s="190"/>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row>
    <row r="22" spans="2:74" ht="17" thickBot="1" x14ac:dyDescent="0.25">
      <c r="B22" s="319" t="s">
        <v>183</v>
      </c>
      <c r="C22" s="329"/>
      <c r="D22" s="191" t="s">
        <v>232</v>
      </c>
      <c r="E22" s="310">
        <f>$G$16</f>
        <v>0</v>
      </c>
      <c r="F22" s="342" t="s">
        <v>30</v>
      </c>
      <c r="G22" s="193">
        <f>C22*E22</f>
        <v>0</v>
      </c>
    </row>
    <row r="23" spans="2:74" ht="17" thickBot="1" x14ac:dyDescent="0.25">
      <c r="B23" s="319"/>
      <c r="C23" s="335"/>
      <c r="D23" s="191"/>
      <c r="E23" s="310"/>
      <c r="F23" s="191"/>
      <c r="G23" s="191"/>
    </row>
    <row r="24" spans="2:74" ht="17" thickBot="1" x14ac:dyDescent="0.25">
      <c r="B24" s="319" t="s">
        <v>184</v>
      </c>
      <c r="C24" s="329"/>
      <c r="D24" s="191" t="s">
        <v>232</v>
      </c>
      <c r="E24" s="310">
        <f>$G$16</f>
        <v>0</v>
      </c>
      <c r="F24" s="342" t="s">
        <v>30</v>
      </c>
      <c r="G24" s="193">
        <f>C24*E24</f>
        <v>0</v>
      </c>
    </row>
    <row r="25" spans="2:74" ht="17" thickBot="1" x14ac:dyDescent="0.25">
      <c r="B25" s="319"/>
      <c r="C25" s="335"/>
      <c r="D25" s="191"/>
      <c r="E25" s="310"/>
      <c r="F25" s="191"/>
      <c r="G25" s="191"/>
    </row>
    <row r="26" spans="2:74" ht="17" thickBot="1" x14ac:dyDescent="0.25">
      <c r="B26" s="319" t="s">
        <v>185</v>
      </c>
      <c r="C26" s="329"/>
      <c r="D26" s="191" t="s">
        <v>232</v>
      </c>
      <c r="E26" s="310">
        <f>$G$16</f>
        <v>0</v>
      </c>
      <c r="F26" s="342" t="s">
        <v>30</v>
      </c>
      <c r="G26" s="193">
        <f>C26*E26</f>
        <v>0</v>
      </c>
    </row>
    <row r="27" spans="2:74" ht="17" thickBot="1" x14ac:dyDescent="0.25">
      <c r="B27" s="319"/>
      <c r="C27" s="335"/>
      <c r="D27" s="191"/>
      <c r="E27" s="310"/>
      <c r="F27" s="191"/>
      <c r="G27" s="191"/>
    </row>
    <row r="28" spans="2:74" s="1" customFormat="1" ht="14.5" customHeight="1" thickBot="1" x14ac:dyDescent="0.25">
      <c r="B28" s="309" t="s">
        <v>186</v>
      </c>
      <c r="C28" s="329"/>
      <c r="D28" s="191" t="s">
        <v>232</v>
      </c>
      <c r="E28" s="310">
        <f>$G$16</f>
        <v>0</v>
      </c>
      <c r="F28" s="342" t="s">
        <v>30</v>
      </c>
      <c r="G28" s="193">
        <f>C28*E28</f>
        <v>0</v>
      </c>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row>
    <row r="29" spans="2:74" s="1" customFormat="1" ht="14.5" customHeight="1" thickBot="1" x14ac:dyDescent="0.25">
      <c r="B29" s="309"/>
      <c r="C29" s="335"/>
      <c r="D29" s="191"/>
      <c r="E29" s="310"/>
      <c r="F29" s="191"/>
      <c r="G29" s="191"/>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row>
    <row r="30" spans="2:74" ht="17" thickBot="1" x14ac:dyDescent="0.25">
      <c r="B30" s="319" t="s">
        <v>187</v>
      </c>
      <c r="C30" s="329"/>
      <c r="D30" s="191" t="s">
        <v>232</v>
      </c>
      <c r="E30" s="310">
        <f>$G$16</f>
        <v>0</v>
      </c>
      <c r="F30" s="342" t="s">
        <v>30</v>
      </c>
      <c r="G30" s="193">
        <f>C30*E30</f>
        <v>0</v>
      </c>
    </row>
    <row r="31" spans="2:74" ht="17" thickBot="1" x14ac:dyDescent="0.25">
      <c r="B31" s="319"/>
      <c r="C31" s="335"/>
      <c r="D31" s="191"/>
      <c r="E31" s="310"/>
      <c r="F31" s="191"/>
      <c r="G31" s="191"/>
    </row>
    <row r="32" spans="2:74" ht="17" thickBot="1" x14ac:dyDescent="0.25">
      <c r="B32" s="319" t="s">
        <v>47</v>
      </c>
      <c r="C32" s="329"/>
      <c r="D32" s="191" t="s">
        <v>232</v>
      </c>
      <c r="E32" s="310">
        <f>$G$16</f>
        <v>0</v>
      </c>
      <c r="F32" s="342" t="s">
        <v>30</v>
      </c>
      <c r="G32" s="193">
        <f>C32*E32</f>
        <v>0</v>
      </c>
    </row>
    <row r="33" spans="1:8" ht="17" thickBot="1" x14ac:dyDescent="0.25">
      <c r="B33" s="72"/>
      <c r="C33" s="335"/>
      <c r="D33" s="191"/>
      <c r="E33" s="310"/>
      <c r="F33" s="191"/>
      <c r="G33" s="191"/>
    </row>
    <row r="34" spans="1:8" ht="17" thickBot="1" x14ac:dyDescent="0.25">
      <c r="B34" s="72" t="s">
        <v>188</v>
      </c>
      <c r="C34" s="329"/>
      <c r="D34" s="191" t="s">
        <v>232</v>
      </c>
      <c r="E34" s="310">
        <f>$G$16</f>
        <v>0</v>
      </c>
      <c r="F34" s="342" t="s">
        <v>30</v>
      </c>
      <c r="G34" s="193">
        <f>C34*E34</f>
        <v>0</v>
      </c>
    </row>
    <row r="35" spans="1:8" ht="17" thickBot="1" x14ac:dyDescent="0.25">
      <c r="B35" s="72"/>
      <c r="C35" s="335"/>
      <c r="D35" s="191"/>
      <c r="E35" s="310"/>
      <c r="F35" s="191"/>
      <c r="G35" s="191"/>
    </row>
    <row r="36" spans="1:8" s="57" customFormat="1" ht="17" thickBot="1" x14ac:dyDescent="0.25">
      <c r="A36"/>
      <c r="B36" s="72" t="s">
        <v>189</v>
      </c>
      <c r="C36" s="329"/>
      <c r="D36" s="191" t="s">
        <v>232</v>
      </c>
      <c r="E36" s="310">
        <f>$G$16</f>
        <v>0</v>
      </c>
      <c r="F36" s="342" t="s">
        <v>30</v>
      </c>
      <c r="G36" s="193">
        <f>C36*E36</f>
        <v>0</v>
      </c>
    </row>
    <row r="37" spans="1:8" s="57" customFormat="1" ht="17" thickBot="1" x14ac:dyDescent="0.25">
      <c r="A37"/>
      <c r="B37" s="72"/>
      <c r="C37" s="335"/>
      <c r="D37" s="191"/>
      <c r="E37" s="310"/>
      <c r="F37" s="191"/>
      <c r="G37" s="191"/>
    </row>
    <row r="38" spans="1:8" s="57" customFormat="1" ht="17" thickBot="1" x14ac:dyDescent="0.25">
      <c r="A38"/>
      <c r="B38" s="72" t="s">
        <v>190</v>
      </c>
      <c r="C38" s="329"/>
      <c r="D38" s="191" t="s">
        <v>232</v>
      </c>
      <c r="E38" s="310">
        <f>$G$16</f>
        <v>0</v>
      </c>
      <c r="F38" s="342" t="s">
        <v>30</v>
      </c>
      <c r="G38" s="193">
        <f>C38*E38</f>
        <v>0</v>
      </c>
    </row>
    <row r="39" spans="1:8" s="57" customFormat="1" ht="17" thickBot="1" x14ac:dyDescent="0.25">
      <c r="A39"/>
      <c r="B39" s="72"/>
      <c r="C39" s="335"/>
      <c r="D39" s="191"/>
      <c r="E39" s="310"/>
      <c r="F39" s="191"/>
      <c r="G39" s="191"/>
    </row>
    <row r="40" spans="1:8" s="57" customFormat="1" ht="17" thickBot="1" x14ac:dyDescent="0.25">
      <c r="A40"/>
      <c r="B40" s="72" t="s">
        <v>222</v>
      </c>
      <c r="C40" s="329"/>
      <c r="D40" s="191" t="s">
        <v>232</v>
      </c>
      <c r="E40" s="310">
        <f>$G$16</f>
        <v>0</v>
      </c>
      <c r="F40" s="342" t="s">
        <v>30</v>
      </c>
      <c r="G40" s="193">
        <f>C40*E40</f>
        <v>0</v>
      </c>
    </row>
    <row r="41" spans="1:8" s="57" customFormat="1" ht="17" thickBot="1" x14ac:dyDescent="0.25">
      <c r="A41"/>
      <c r="B41" s="72"/>
      <c r="C41" s="335"/>
      <c r="D41" s="191"/>
      <c r="E41" s="310"/>
      <c r="F41" s="191"/>
      <c r="G41" s="191"/>
    </row>
    <row r="42" spans="1:8" s="57" customFormat="1" ht="19" thickBot="1" x14ac:dyDescent="0.25">
      <c r="A42"/>
      <c r="B42" s="345" t="s">
        <v>239</v>
      </c>
      <c r="C42" s="329"/>
      <c r="D42" s="346" t="s">
        <v>232</v>
      </c>
      <c r="E42" s="347">
        <f>$G$16</f>
        <v>0</v>
      </c>
      <c r="F42" s="348" t="s">
        <v>30</v>
      </c>
      <c r="G42" s="349">
        <f>C42*E42</f>
        <v>0</v>
      </c>
    </row>
    <row r="43" spans="1:8" s="57" customFormat="1" ht="17" thickBot="1" x14ac:dyDescent="0.25">
      <c r="A43"/>
      <c r="B43" s="72" t="s">
        <v>240</v>
      </c>
      <c r="C43" s="350">
        <f>SUM(C20:C42)</f>
        <v>0</v>
      </c>
      <c r="D43" s="191"/>
      <c r="E43" s="56"/>
      <c r="F43" s="342"/>
      <c r="G43" s="192"/>
    </row>
    <row r="44" spans="1:8" s="60" customFormat="1" ht="19" thickBot="1" x14ac:dyDescent="0.25">
      <c r="B44" s="338" t="s">
        <v>241</v>
      </c>
      <c r="C44" s="351"/>
      <c r="D44" s="351"/>
      <c r="E44" s="352"/>
      <c r="F44" s="351"/>
      <c r="G44" s="353">
        <f>SUM(G20:G42)</f>
        <v>0</v>
      </c>
      <c r="H44" s="321" t="str">
        <f>IF(G44&lt;=G16,"OK","Too High")</f>
        <v>OK</v>
      </c>
    </row>
    <row r="45" spans="1:8" s="57" customFormat="1" ht="13" x14ac:dyDescent="0.15">
      <c r="A45"/>
      <c r="B45" s="323"/>
      <c r="C45" s="50"/>
      <c r="D45" s="50"/>
      <c r="E45" s="50"/>
      <c r="F45" s="50"/>
      <c r="G45" s="50"/>
    </row>
    <row r="46" spans="1:8" s="57" customFormat="1" ht="13" x14ac:dyDescent="0.15">
      <c r="A46"/>
      <c r="B46" s="322" t="s">
        <v>242</v>
      </c>
      <c r="C46" s="354"/>
      <c r="D46" s="354"/>
      <c r="E46" s="354"/>
      <c r="F46" s="354"/>
      <c r="G46" s="354"/>
    </row>
    <row r="47" spans="1:8" s="57" customFormat="1" ht="31.75" customHeight="1" x14ac:dyDescent="0.15">
      <c r="A47"/>
      <c r="B47" s="418" t="s">
        <v>243</v>
      </c>
      <c r="C47" s="418"/>
      <c r="D47" s="418"/>
      <c r="E47" s="418"/>
      <c r="F47" s="418"/>
      <c r="G47" s="418"/>
      <c r="H47" s="355"/>
    </row>
    <row r="48" spans="1:8" s="57" customFormat="1" ht="15" x14ac:dyDescent="0.15">
      <c r="A48"/>
      <c r="B48" s="419" t="s">
        <v>244</v>
      </c>
      <c r="C48" s="419"/>
      <c r="D48" s="419"/>
      <c r="E48" s="419"/>
      <c r="F48" s="419"/>
      <c r="G48" s="419"/>
    </row>
    <row r="49" spans="1:7" s="57" customFormat="1" ht="13.75" customHeight="1" x14ac:dyDescent="0.15">
      <c r="A49"/>
    </row>
    <row r="50" spans="1:7" s="57" customFormat="1" x14ac:dyDescent="0.2">
      <c r="A50"/>
      <c r="B50" s="61"/>
      <c r="C50" s="51"/>
      <c r="D50" s="51"/>
      <c r="E50" s="51"/>
      <c r="F50" s="51"/>
      <c r="G50" s="51"/>
    </row>
    <row r="51" spans="1:7" s="57" customFormat="1" x14ac:dyDescent="0.2">
      <c r="B51" s="258" t="s">
        <v>165</v>
      </c>
      <c r="C51" s="51"/>
      <c r="D51" s="51"/>
      <c r="E51" s="51"/>
      <c r="F51" s="51"/>
      <c r="G51" s="51"/>
    </row>
    <row r="52" spans="1:7" s="57" customFormat="1" x14ac:dyDescent="0.2">
      <c r="A52"/>
      <c r="B52" s="61"/>
      <c r="C52" s="51"/>
      <c r="D52" s="51"/>
      <c r="E52" s="51"/>
      <c r="F52" s="51"/>
      <c r="G52" s="51"/>
    </row>
    <row r="53" spans="1:7" s="57" customFormat="1" x14ac:dyDescent="0.2">
      <c r="A53"/>
      <c r="B53" s="61"/>
      <c r="C53" s="51"/>
      <c r="D53" s="51"/>
      <c r="E53" s="51"/>
      <c r="F53" s="51"/>
      <c r="G53" s="51"/>
    </row>
    <row r="54" spans="1:7" s="57" customFormat="1" x14ac:dyDescent="0.2">
      <c r="A54"/>
      <c r="B54" s="61"/>
      <c r="C54" s="51"/>
      <c r="D54" s="51"/>
      <c r="E54" s="51"/>
      <c r="F54" s="51"/>
      <c r="G54" s="51"/>
    </row>
    <row r="55" spans="1:7" s="57" customFormat="1" x14ac:dyDescent="0.2">
      <c r="A55"/>
      <c r="B55" s="61"/>
      <c r="C55" s="51"/>
      <c r="D55" s="51"/>
      <c r="E55" s="51"/>
      <c r="F55" s="51"/>
      <c r="G55" s="51"/>
    </row>
    <row r="56" spans="1:7" s="53" customFormat="1" x14ac:dyDescent="0.2">
      <c r="B56" s="62"/>
      <c r="C56" s="52"/>
      <c r="D56" s="52"/>
      <c r="E56" s="42"/>
      <c r="F56" s="42"/>
      <c r="G56" s="42"/>
    </row>
    <row r="57" spans="1:7" s="48" customFormat="1" ht="14.5" customHeight="1" x14ac:dyDescent="0.2">
      <c r="B57" s="63"/>
      <c r="C57" s="51"/>
      <c r="D57" s="51"/>
      <c r="E57" s="51"/>
      <c r="F57" s="51"/>
      <c r="G57" s="51"/>
    </row>
    <row r="58" spans="1:7" s="57" customFormat="1" x14ac:dyDescent="0.2">
      <c r="A58"/>
      <c r="B58" s="61"/>
      <c r="C58" s="51"/>
      <c r="D58" s="51"/>
      <c r="E58" s="51"/>
      <c r="F58" s="51"/>
      <c r="G58" s="51"/>
    </row>
    <row r="59" spans="1:7" s="57" customFormat="1" x14ac:dyDescent="0.2">
      <c r="A59"/>
      <c r="B59" s="61"/>
      <c r="C59" s="51"/>
      <c r="D59" s="51"/>
      <c r="E59" s="51"/>
      <c r="F59" s="51"/>
      <c r="G59" s="51"/>
    </row>
    <row r="60" spans="1:7" s="57" customFormat="1" x14ac:dyDescent="0.2">
      <c r="A60"/>
      <c r="B60" s="61"/>
      <c r="C60" s="51"/>
      <c r="D60" s="51"/>
      <c r="E60" s="51"/>
      <c r="F60" s="51"/>
      <c r="G60" s="51"/>
    </row>
    <row r="61" spans="1:7" s="57" customFormat="1" x14ac:dyDescent="0.2">
      <c r="A61"/>
      <c r="B61" s="61"/>
      <c r="C61" s="51"/>
      <c r="D61" s="51"/>
      <c r="E61" s="51"/>
      <c r="F61" s="51"/>
      <c r="G61" s="51"/>
    </row>
    <row r="62" spans="1:7" s="53" customFormat="1" x14ac:dyDescent="0.2">
      <c r="B62" s="62"/>
      <c r="C62" s="52"/>
      <c r="D62" s="52"/>
      <c r="E62" s="42"/>
      <c r="F62" s="42"/>
      <c r="G62" s="42"/>
    </row>
    <row r="63" spans="1:7" s="48" customFormat="1" ht="14.5" customHeight="1" x14ac:dyDescent="0.2">
      <c r="B63" s="54"/>
      <c r="C63" s="51"/>
      <c r="D63" s="51"/>
      <c r="E63" s="51"/>
      <c r="F63" s="51"/>
      <c r="G63" s="51"/>
    </row>
    <row r="64" spans="1:7" s="48" customFormat="1" ht="14.5" customHeight="1" x14ac:dyDescent="0.2">
      <c r="B64" s="54"/>
      <c r="C64" s="51"/>
      <c r="D64" s="51"/>
      <c r="E64" s="51"/>
      <c r="F64" s="51"/>
      <c r="G64" s="51"/>
    </row>
    <row r="65" spans="1:7" s="48" customFormat="1" ht="14.5" customHeight="1" x14ac:dyDescent="0.2">
      <c r="B65" s="54"/>
      <c r="C65" s="51"/>
      <c r="D65" s="51"/>
      <c r="E65" s="51"/>
      <c r="F65" s="51"/>
      <c r="G65" s="51"/>
    </row>
    <row r="66" spans="1:7" s="48" customFormat="1" ht="14.5" customHeight="1" x14ac:dyDescent="0.2">
      <c r="B66" s="54"/>
      <c r="C66" s="51"/>
      <c r="D66" s="51"/>
      <c r="E66" s="51"/>
      <c r="F66" s="51"/>
      <c r="G66" s="51"/>
    </row>
    <row r="67" spans="1:7" s="48" customFormat="1" ht="14.5" customHeight="1" x14ac:dyDescent="0.2">
      <c r="B67" s="54"/>
      <c r="C67" s="51"/>
      <c r="D67" s="51"/>
      <c r="E67" s="51"/>
      <c r="F67" s="51"/>
      <c r="G67" s="51"/>
    </row>
    <row r="68" spans="1:7" s="57" customFormat="1" x14ac:dyDescent="0.2">
      <c r="A68"/>
      <c r="B68" s="54"/>
      <c r="C68" s="51"/>
      <c r="D68" s="51"/>
      <c r="E68" s="51"/>
      <c r="F68" s="51"/>
      <c r="G68" s="51"/>
    </row>
    <row r="69" spans="1:7" s="48" customFormat="1" ht="14.5" customHeight="1" x14ac:dyDescent="0.2">
      <c r="B69" s="54"/>
      <c r="C69" s="51"/>
      <c r="D69" s="51"/>
      <c r="E69" s="51"/>
      <c r="F69" s="51"/>
      <c r="G69" s="51"/>
    </row>
    <row r="70" spans="1:7" s="57" customFormat="1" x14ac:dyDescent="0.2">
      <c r="A70"/>
      <c r="B70" s="54"/>
      <c r="C70" s="51"/>
      <c r="D70" s="51"/>
      <c r="E70" s="51"/>
      <c r="F70" s="51"/>
      <c r="G70" s="51"/>
    </row>
    <row r="71" spans="1:7" s="57" customFormat="1" x14ac:dyDescent="0.2">
      <c r="A71"/>
      <c r="B71" s="54"/>
      <c r="C71" s="51"/>
      <c r="D71" s="51"/>
      <c r="E71" s="51"/>
      <c r="F71" s="51"/>
      <c r="G71" s="51"/>
    </row>
    <row r="72" spans="1:7" s="48" customFormat="1" ht="14.5" customHeight="1" x14ac:dyDescent="0.2">
      <c r="B72" s="54"/>
      <c r="C72" s="51"/>
      <c r="D72" s="51"/>
      <c r="E72" s="51"/>
      <c r="F72" s="51"/>
      <c r="G72" s="51"/>
    </row>
    <row r="73" spans="1:7" s="57" customFormat="1" x14ac:dyDescent="0.2">
      <c r="A73"/>
      <c r="B73" s="54"/>
      <c r="C73" s="51"/>
      <c r="D73" s="51"/>
      <c r="E73" s="51"/>
      <c r="F73" s="51"/>
      <c r="G73" s="51"/>
    </row>
    <row r="74" spans="1:7" s="48" customFormat="1" ht="14.5" customHeight="1" x14ac:dyDescent="0.2">
      <c r="B74" s="54"/>
      <c r="C74" s="51"/>
      <c r="D74" s="51"/>
      <c r="E74" s="51"/>
      <c r="F74" s="51"/>
      <c r="G74" s="51"/>
    </row>
    <row r="75" spans="1:7" s="57" customFormat="1" x14ac:dyDescent="0.2">
      <c r="A75"/>
      <c r="B75" s="54"/>
      <c r="C75" s="51"/>
      <c r="D75" s="51"/>
      <c r="E75" s="51"/>
      <c r="F75" s="51"/>
      <c r="G75" s="51"/>
    </row>
    <row r="76" spans="1:7" s="57" customFormat="1" x14ac:dyDescent="0.2">
      <c r="A76"/>
      <c r="B76" s="54"/>
      <c r="C76" s="51"/>
      <c r="D76" s="51"/>
      <c r="E76" s="51"/>
      <c r="F76" s="51"/>
      <c r="G76" s="51"/>
    </row>
    <row r="77" spans="1:7" s="48" customFormat="1" ht="14.5" customHeight="1" x14ac:dyDescent="0.2">
      <c r="B77" s="54"/>
      <c r="C77" s="51"/>
      <c r="D77" s="51"/>
      <c r="E77" s="51"/>
      <c r="F77" s="51"/>
      <c r="G77" s="51"/>
    </row>
    <row r="78" spans="1:7" s="57" customFormat="1" x14ac:dyDescent="0.2">
      <c r="A78"/>
      <c r="B78" s="54"/>
      <c r="C78" s="51"/>
      <c r="D78" s="51"/>
      <c r="E78" s="51"/>
      <c r="F78" s="51"/>
      <c r="G78" s="51"/>
    </row>
    <row r="79" spans="1:7" s="48" customFormat="1" ht="14.5" customHeight="1" x14ac:dyDescent="0.2">
      <c r="B79" s="54"/>
      <c r="C79" s="51"/>
      <c r="D79" s="51"/>
      <c r="E79" s="51"/>
      <c r="F79" s="51"/>
      <c r="G79" s="51"/>
    </row>
    <row r="80" spans="1:7" s="57" customFormat="1" x14ac:dyDescent="0.2">
      <c r="A80"/>
      <c r="B80" s="54"/>
      <c r="C80" s="51"/>
      <c r="D80" s="51"/>
      <c r="E80" s="51"/>
      <c r="F80" s="51"/>
      <c r="G80" s="51"/>
    </row>
    <row r="81" spans="1:7" s="57" customFormat="1" x14ac:dyDescent="0.2">
      <c r="A81"/>
      <c r="B81" s="54"/>
      <c r="C81" s="51"/>
      <c r="D81" s="51"/>
      <c r="E81" s="51"/>
      <c r="F81" s="51"/>
      <c r="G81" s="51"/>
    </row>
    <row r="82" spans="1:7" s="48" customFormat="1" ht="14.5" customHeight="1" x14ac:dyDescent="0.2">
      <c r="B82" s="54"/>
      <c r="C82" s="51"/>
      <c r="D82" s="51"/>
      <c r="E82" s="51"/>
      <c r="F82" s="51"/>
      <c r="G82" s="51"/>
    </row>
    <row r="83" spans="1:7" s="57" customFormat="1" x14ac:dyDescent="0.2">
      <c r="A83"/>
      <c r="B83" s="61"/>
      <c r="C83" s="51"/>
      <c r="D83" s="51"/>
      <c r="E83" s="51"/>
      <c r="F83" s="51"/>
      <c r="G83" s="51"/>
    </row>
    <row r="84" spans="1:7" s="53" customFormat="1" x14ac:dyDescent="0.2">
      <c r="B84" s="62"/>
      <c r="C84" s="52"/>
      <c r="D84" s="52"/>
      <c r="E84" s="42"/>
      <c r="F84" s="42"/>
      <c r="G84" s="42"/>
    </row>
    <row r="85" spans="1:7" s="48" customFormat="1" ht="14.5" customHeight="1" x14ac:dyDescent="0.2">
      <c r="B85" s="63"/>
      <c r="C85" s="51"/>
      <c r="D85" s="51"/>
      <c r="E85" s="51"/>
      <c r="F85" s="51"/>
      <c r="G85" s="51"/>
    </row>
    <row r="86" spans="1:7" s="57" customFormat="1" x14ac:dyDescent="0.2">
      <c r="A86"/>
      <c r="B86" s="61"/>
      <c r="C86" s="51"/>
      <c r="D86" s="51"/>
      <c r="E86" s="51"/>
      <c r="F86" s="51"/>
      <c r="G86" s="51"/>
    </row>
    <row r="87" spans="1:7" s="57" customFormat="1" x14ac:dyDescent="0.2">
      <c r="A87"/>
      <c r="B87" s="61"/>
      <c r="C87" s="51"/>
      <c r="D87" s="51"/>
      <c r="E87" s="51"/>
      <c r="F87" s="51"/>
      <c r="G87" s="51"/>
    </row>
    <row r="88" spans="1:7" s="48" customFormat="1" ht="14.5" customHeight="1" x14ac:dyDescent="0.2">
      <c r="B88" s="63"/>
      <c r="C88" s="51"/>
      <c r="D88" s="51"/>
      <c r="E88" s="51"/>
      <c r="F88" s="51"/>
      <c r="G88" s="51"/>
    </row>
    <row r="89" spans="1:7" s="57" customFormat="1" x14ac:dyDescent="0.2">
      <c r="A89"/>
      <c r="B89" s="61"/>
      <c r="C89" s="51"/>
      <c r="D89" s="51"/>
      <c r="E89" s="51"/>
      <c r="F89" s="51"/>
      <c r="G89" s="51"/>
    </row>
    <row r="90" spans="1:7" s="57" customFormat="1" x14ac:dyDescent="0.2">
      <c r="A90"/>
      <c r="B90" s="61"/>
      <c r="C90" s="51"/>
      <c r="D90" s="51"/>
      <c r="E90" s="51"/>
      <c r="F90" s="51"/>
      <c r="G90" s="51"/>
    </row>
    <row r="91" spans="1:7" s="57" customFormat="1" x14ac:dyDescent="0.2">
      <c r="A91"/>
      <c r="B91" s="61"/>
      <c r="C91" s="51"/>
      <c r="D91" s="51"/>
      <c r="E91" s="51"/>
      <c r="F91" s="51"/>
      <c r="G91" s="51"/>
    </row>
    <row r="92" spans="1:7" s="53" customFormat="1" x14ac:dyDescent="0.2">
      <c r="B92" s="62"/>
      <c r="C92" s="52"/>
      <c r="D92" s="52"/>
      <c r="E92" s="42"/>
      <c r="F92" s="42"/>
      <c r="G92" s="42"/>
    </row>
    <row r="93" spans="1:7" s="48" customFormat="1" ht="14.5" customHeight="1" x14ac:dyDescent="0.2">
      <c r="B93" s="63"/>
      <c r="C93" s="51"/>
      <c r="D93" s="51"/>
      <c r="E93" s="51"/>
      <c r="F93" s="51"/>
      <c r="G93" s="51"/>
    </row>
    <row r="94" spans="1:7" s="57" customFormat="1" x14ac:dyDescent="0.2">
      <c r="A94"/>
      <c r="B94" s="61"/>
      <c r="C94" s="51"/>
      <c r="D94" s="51"/>
      <c r="E94" s="51"/>
      <c r="F94" s="51"/>
      <c r="G94" s="51"/>
    </row>
    <row r="95" spans="1:7" s="57" customFormat="1" x14ac:dyDescent="0.2">
      <c r="A95"/>
      <c r="B95" s="61"/>
      <c r="C95" s="51"/>
      <c r="D95" s="51"/>
      <c r="E95" s="51"/>
      <c r="F95" s="51"/>
      <c r="G95" s="51"/>
    </row>
    <row r="96" spans="1:7" s="57" customFormat="1" x14ac:dyDescent="0.2">
      <c r="A96"/>
      <c r="B96" s="61"/>
      <c r="C96" s="51"/>
      <c r="D96" s="51"/>
      <c r="E96" s="51"/>
      <c r="F96" s="51"/>
      <c r="G96" s="51"/>
    </row>
    <row r="97" spans="1:7" s="53" customFormat="1" x14ac:dyDescent="0.2">
      <c r="B97" s="62"/>
      <c r="C97" s="52"/>
      <c r="D97" s="52"/>
      <c r="E97" s="42"/>
      <c r="F97" s="42"/>
      <c r="G97" s="42"/>
    </row>
    <row r="98" spans="1:7" s="48" customFormat="1" ht="14.5" customHeight="1" x14ac:dyDescent="0.2">
      <c r="B98" s="63"/>
      <c r="C98" s="51"/>
      <c r="D98" s="51"/>
      <c r="E98" s="51"/>
      <c r="F98" s="51"/>
      <c r="G98" s="51"/>
    </row>
    <row r="99" spans="1:7" s="57" customFormat="1" x14ac:dyDescent="0.2">
      <c r="A99"/>
      <c r="B99" s="61"/>
      <c r="C99" s="51"/>
      <c r="D99" s="51"/>
      <c r="E99" s="51"/>
      <c r="F99" s="51"/>
      <c r="G99" s="51"/>
    </row>
    <row r="100" spans="1:7" s="57" customFormat="1" x14ac:dyDescent="0.2">
      <c r="A100"/>
      <c r="B100" s="61"/>
      <c r="C100" s="51"/>
      <c r="D100" s="51"/>
      <c r="E100" s="51"/>
      <c r="F100" s="51"/>
      <c r="G100" s="51"/>
    </row>
    <row r="101" spans="1:7" s="57" customFormat="1" x14ac:dyDescent="0.2">
      <c r="A101"/>
      <c r="B101" s="61"/>
      <c r="C101" s="51"/>
      <c r="D101" s="51"/>
      <c r="E101" s="51"/>
      <c r="F101" s="51"/>
      <c r="G101" s="51"/>
    </row>
    <row r="102" spans="1:7" s="53" customFormat="1" x14ac:dyDescent="0.2">
      <c r="B102" s="62"/>
      <c r="C102" s="52"/>
      <c r="D102" s="52"/>
      <c r="E102" s="42"/>
      <c r="F102" s="42"/>
      <c r="G102" s="42"/>
    </row>
    <row r="103" spans="1:7" s="57" customFormat="1" x14ac:dyDescent="0.2">
      <c r="A103"/>
      <c r="B103" s="61"/>
      <c r="C103" s="51"/>
      <c r="D103" s="51"/>
      <c r="E103" s="51"/>
      <c r="F103" s="51"/>
      <c r="G103" s="51"/>
    </row>
    <row r="104" spans="1:7" s="48" customFormat="1" ht="14.5" customHeight="1" x14ac:dyDescent="0.2">
      <c r="B104" s="63"/>
      <c r="C104" s="51"/>
      <c r="D104" s="51"/>
      <c r="E104" s="51"/>
      <c r="F104" s="51"/>
      <c r="G104" s="51"/>
    </row>
    <row r="105" spans="1:7" s="57" customFormat="1" x14ac:dyDescent="0.2">
      <c r="A105"/>
      <c r="B105" s="61"/>
      <c r="C105" s="51"/>
      <c r="D105" s="51"/>
      <c r="E105" s="51"/>
      <c r="F105" s="51"/>
      <c r="G105" s="51"/>
    </row>
    <row r="106" spans="1:7" s="57" customFormat="1" x14ac:dyDescent="0.2">
      <c r="A106"/>
      <c r="B106" s="61"/>
      <c r="C106" s="51"/>
      <c r="D106" s="51"/>
      <c r="E106" s="51"/>
      <c r="F106" s="51"/>
      <c r="G106" s="51"/>
    </row>
    <row r="107" spans="1:7" s="57" customFormat="1" x14ac:dyDescent="0.2">
      <c r="A107"/>
      <c r="B107" s="61"/>
      <c r="C107" s="51"/>
      <c r="D107" s="51"/>
      <c r="E107" s="51"/>
      <c r="F107" s="51"/>
      <c r="G107" s="51"/>
    </row>
    <row r="108" spans="1:7" s="57" customFormat="1" x14ac:dyDescent="0.2">
      <c r="A108"/>
      <c r="B108" s="61"/>
      <c r="C108" s="51"/>
      <c r="D108" s="51"/>
      <c r="E108" s="51"/>
      <c r="F108" s="51"/>
      <c r="G108" s="51"/>
    </row>
    <row r="109" spans="1:7" s="53" customFormat="1" x14ac:dyDescent="0.2">
      <c r="B109" s="62"/>
      <c r="C109" s="52"/>
      <c r="D109" s="52"/>
      <c r="E109" s="42"/>
      <c r="F109" s="42"/>
      <c r="G109" s="42"/>
    </row>
    <row r="110" spans="1:7" s="57" customFormat="1" x14ac:dyDescent="0.2">
      <c r="A110"/>
      <c r="B110" s="61"/>
      <c r="C110" s="51"/>
      <c r="D110" s="51"/>
      <c r="E110" s="51"/>
      <c r="F110" s="51"/>
      <c r="G110" s="51"/>
    </row>
    <row r="111" spans="1:7" s="48" customFormat="1" ht="14.5" customHeight="1" x14ac:dyDescent="0.2">
      <c r="B111" s="63"/>
      <c r="C111" s="51"/>
      <c r="D111" s="51"/>
      <c r="E111" s="51"/>
      <c r="F111" s="51"/>
      <c r="G111" s="51"/>
    </row>
    <row r="112" spans="1:7" s="57" customFormat="1" x14ac:dyDescent="0.2">
      <c r="A112"/>
      <c r="B112" s="61"/>
      <c r="C112" s="51"/>
      <c r="D112" s="51"/>
      <c r="E112" s="51"/>
      <c r="F112" s="51"/>
      <c r="G112" s="51"/>
    </row>
    <row r="113" spans="1:7" s="57" customFormat="1" x14ac:dyDescent="0.2">
      <c r="A113"/>
      <c r="B113" s="61"/>
      <c r="C113" s="51"/>
      <c r="D113" s="51"/>
      <c r="E113" s="51"/>
      <c r="F113" s="51"/>
      <c r="G113" s="51"/>
    </row>
    <row r="114" spans="1:7" s="48" customFormat="1" ht="14.5" customHeight="1" x14ac:dyDescent="0.2">
      <c r="B114" s="63"/>
      <c r="C114" s="51"/>
      <c r="D114" s="51"/>
      <c r="E114" s="51"/>
      <c r="F114" s="51"/>
      <c r="G114" s="51"/>
    </row>
    <row r="115" spans="1:7" s="57" customFormat="1" x14ac:dyDescent="0.2">
      <c r="A115"/>
      <c r="B115" s="61"/>
      <c r="C115" s="51"/>
      <c r="D115" s="51"/>
      <c r="E115" s="51"/>
      <c r="F115" s="51"/>
      <c r="G115" s="51"/>
    </row>
    <row r="116" spans="1:7" s="57" customFormat="1" x14ac:dyDescent="0.2">
      <c r="A116"/>
      <c r="B116" s="61"/>
      <c r="C116" s="51"/>
      <c r="D116" s="51"/>
      <c r="E116" s="51"/>
      <c r="F116" s="51"/>
      <c r="G116" s="51"/>
    </row>
    <row r="117" spans="1:7" s="57" customFormat="1" x14ac:dyDescent="0.2">
      <c r="A117"/>
      <c r="B117" s="61"/>
      <c r="C117" s="51"/>
      <c r="D117" s="51"/>
      <c r="E117" s="51"/>
      <c r="F117" s="51"/>
      <c r="G117" s="51"/>
    </row>
    <row r="118" spans="1:7" s="57" customFormat="1" x14ac:dyDescent="0.2">
      <c r="A118"/>
      <c r="B118" s="61"/>
      <c r="C118" s="51"/>
      <c r="D118" s="51"/>
      <c r="E118" s="51"/>
      <c r="F118" s="51"/>
      <c r="G118" s="51"/>
    </row>
    <row r="119" spans="1:7" s="53" customFormat="1" x14ac:dyDescent="0.2">
      <c r="B119" s="62"/>
      <c r="C119" s="52"/>
      <c r="D119" s="52"/>
      <c r="E119" s="42"/>
      <c r="F119" s="42"/>
      <c r="G119" s="42"/>
    </row>
    <row r="120" spans="1:7" s="48" customFormat="1" ht="14.5" customHeight="1" x14ac:dyDescent="0.2">
      <c r="B120" s="63"/>
      <c r="C120" s="51"/>
      <c r="D120" s="51"/>
      <c r="E120" s="51"/>
      <c r="F120" s="51"/>
      <c r="G120" s="51"/>
    </row>
    <row r="121" spans="1:7" s="57" customFormat="1" x14ac:dyDescent="0.2">
      <c r="A121"/>
      <c r="B121" s="61"/>
      <c r="C121" s="51"/>
      <c r="D121" s="51"/>
      <c r="E121" s="51"/>
      <c r="F121" s="51"/>
      <c r="G121" s="51"/>
    </row>
    <row r="122" spans="1:7" s="48" customFormat="1" ht="14.5" customHeight="1" x14ac:dyDescent="0.2">
      <c r="B122" s="63"/>
      <c r="C122" s="51"/>
      <c r="D122" s="51"/>
      <c r="E122" s="51"/>
      <c r="F122" s="51"/>
      <c r="G122" s="51"/>
    </row>
    <row r="123" spans="1:7" s="57" customFormat="1" x14ac:dyDescent="0.2">
      <c r="A123"/>
      <c r="B123" s="61"/>
      <c r="C123" s="51"/>
      <c r="D123" s="51"/>
      <c r="E123" s="51"/>
      <c r="F123" s="51"/>
      <c r="G123" s="51"/>
    </row>
    <row r="124" spans="1:7" s="57" customFormat="1" x14ac:dyDescent="0.2">
      <c r="A124"/>
      <c r="B124" s="61"/>
      <c r="C124" s="51"/>
      <c r="D124" s="51"/>
      <c r="E124" s="51"/>
      <c r="F124" s="51"/>
      <c r="G124" s="51"/>
    </row>
    <row r="125" spans="1:7" s="57" customFormat="1" x14ac:dyDescent="0.2">
      <c r="A125"/>
      <c r="B125" s="61"/>
      <c r="C125" s="51"/>
      <c r="D125" s="51"/>
      <c r="E125" s="51"/>
      <c r="F125" s="51"/>
      <c r="G125" s="51"/>
    </row>
    <row r="126" spans="1:7" s="53" customFormat="1" x14ac:dyDescent="0.2">
      <c r="B126" s="62"/>
      <c r="C126" s="52"/>
      <c r="D126" s="52"/>
      <c r="E126" s="42"/>
      <c r="F126" s="42"/>
      <c r="G126" s="42"/>
    </row>
    <row r="127" spans="1:7" s="57" customFormat="1" x14ac:dyDescent="0.2">
      <c r="A127"/>
      <c r="B127" s="61"/>
      <c r="C127" s="51"/>
      <c r="D127" s="51"/>
      <c r="E127" s="51"/>
      <c r="F127" s="51"/>
      <c r="G127" s="51"/>
    </row>
    <row r="128" spans="1:7" s="48" customFormat="1" ht="14.5" customHeight="1" x14ac:dyDescent="0.2">
      <c r="B128" s="63"/>
      <c r="C128" s="51"/>
      <c r="D128" s="51"/>
      <c r="E128" s="51"/>
      <c r="F128" s="51"/>
      <c r="G128" s="51"/>
    </row>
    <row r="129" spans="1:7" s="57" customFormat="1" x14ac:dyDescent="0.2">
      <c r="A129"/>
      <c r="B129" s="61"/>
      <c r="C129" s="51"/>
      <c r="D129" s="51"/>
      <c r="E129" s="51"/>
      <c r="F129" s="51"/>
      <c r="G129" s="51"/>
    </row>
    <row r="130" spans="1:7" s="57" customFormat="1" x14ac:dyDescent="0.2">
      <c r="A130"/>
      <c r="B130" s="61"/>
      <c r="C130" s="51"/>
      <c r="D130" s="51"/>
      <c r="E130" s="51"/>
      <c r="F130" s="51"/>
      <c r="G130" s="51"/>
    </row>
    <row r="131" spans="1:7" s="48" customFormat="1" ht="14.5" customHeight="1" x14ac:dyDescent="0.2">
      <c r="B131" s="63"/>
      <c r="C131" s="51"/>
      <c r="D131" s="51"/>
      <c r="E131" s="51"/>
      <c r="F131" s="51"/>
      <c r="G131" s="51"/>
    </row>
    <row r="132" spans="1:7" s="57" customFormat="1" x14ac:dyDescent="0.2">
      <c r="A132"/>
      <c r="B132" s="61"/>
      <c r="C132" s="51"/>
      <c r="D132" s="51"/>
      <c r="E132" s="51"/>
      <c r="F132" s="51"/>
      <c r="G132" s="51"/>
    </row>
    <row r="133" spans="1:7" s="57" customFormat="1" x14ac:dyDescent="0.2">
      <c r="A133"/>
      <c r="B133" s="61"/>
      <c r="C133" s="51"/>
      <c r="D133" s="51"/>
      <c r="E133" s="51"/>
      <c r="F133" s="51"/>
      <c r="G133" s="51"/>
    </row>
    <row r="134" spans="1:7" s="57" customFormat="1" x14ac:dyDescent="0.2">
      <c r="A134"/>
      <c r="B134" s="61"/>
      <c r="C134" s="51"/>
      <c r="D134" s="51"/>
      <c r="E134" s="51"/>
      <c r="F134" s="51"/>
      <c r="G134" s="51"/>
    </row>
    <row r="135" spans="1:7" s="55" customFormat="1" ht="18" x14ac:dyDescent="0.2">
      <c r="B135" s="64"/>
      <c r="C135" s="52"/>
      <c r="D135" s="52"/>
      <c r="E135" s="42"/>
      <c r="F135" s="42"/>
      <c r="G135" s="65"/>
    </row>
    <row r="136" spans="1:7" s="57" customFormat="1" x14ac:dyDescent="0.2">
      <c r="A136"/>
      <c r="B136" s="61"/>
      <c r="C136" s="51"/>
      <c r="D136" s="51"/>
      <c r="E136" s="51"/>
      <c r="F136" s="51"/>
      <c r="G136" s="51"/>
    </row>
    <row r="137" spans="1:7" s="55" customFormat="1" ht="18" x14ac:dyDescent="0.2">
      <c r="B137" s="64"/>
      <c r="C137" s="52"/>
      <c r="D137" s="52"/>
      <c r="E137" s="65"/>
      <c r="F137" s="65"/>
      <c r="G137" s="42"/>
    </row>
    <row r="138" spans="1:7" s="55" customFormat="1" ht="15.5" customHeight="1" x14ac:dyDescent="0.2">
      <c r="B138" s="64"/>
      <c r="C138" s="52"/>
      <c r="D138" s="52"/>
      <c r="E138" s="65"/>
      <c r="F138" s="65"/>
      <c r="G138" s="42"/>
    </row>
    <row r="139" spans="1:7" s="55" customFormat="1" ht="18" x14ac:dyDescent="0.2">
      <c r="B139" s="64"/>
      <c r="C139" s="52"/>
      <c r="D139" s="52"/>
      <c r="E139" s="65"/>
      <c r="F139" s="65"/>
      <c r="G139" s="42"/>
    </row>
    <row r="140" spans="1:7" s="57" customFormat="1" ht="12.5" customHeight="1" x14ac:dyDescent="0.2">
      <c r="A140"/>
      <c r="B140" s="66"/>
      <c r="C140" s="51"/>
      <c r="D140" s="51"/>
      <c r="E140" s="51"/>
      <c r="F140" s="51"/>
      <c r="G140" s="51"/>
    </row>
    <row r="141" spans="1:7" s="45" customFormat="1" ht="18" x14ac:dyDescent="0.2">
      <c r="B141" s="67"/>
      <c r="C141" s="52"/>
      <c r="D141" s="52"/>
      <c r="E141" s="52"/>
      <c r="F141" s="52"/>
      <c r="G141" s="65"/>
    </row>
    <row r="142" spans="1:7" s="57" customFormat="1" ht="12.5" customHeight="1" x14ac:dyDescent="0.2">
      <c r="A142"/>
      <c r="B142" s="66"/>
      <c r="C142" s="51"/>
      <c r="D142" s="51"/>
      <c r="E142" s="51"/>
      <c r="F142" s="51"/>
      <c r="G142" s="51"/>
    </row>
    <row r="143" spans="1:7" s="45" customFormat="1" ht="18" x14ac:dyDescent="0.2">
      <c r="B143" s="67"/>
      <c r="C143" s="52"/>
      <c r="D143" s="52"/>
      <c r="E143" s="52"/>
      <c r="F143" s="52"/>
      <c r="G143" s="65"/>
    </row>
    <row r="144" spans="1:7" s="57" customFormat="1" ht="12.5" customHeight="1" x14ac:dyDescent="0.2">
      <c r="A144"/>
      <c r="B144" s="66"/>
      <c r="C144" s="51"/>
      <c r="D144" s="51"/>
      <c r="E144" s="51"/>
      <c r="F144" s="51"/>
      <c r="G144" s="51"/>
    </row>
    <row r="145" spans="1:7" s="57" customFormat="1" ht="18" x14ac:dyDescent="0.2">
      <c r="A145"/>
      <c r="B145" s="67"/>
      <c r="C145" s="42"/>
      <c r="D145" s="42"/>
      <c r="E145" s="42"/>
      <c r="F145" s="42"/>
      <c r="G145" s="65"/>
    </row>
    <row r="146" spans="1:7" s="57" customFormat="1" ht="12.5" customHeight="1" x14ac:dyDescent="0.2">
      <c r="A146"/>
      <c r="B146" s="66"/>
      <c r="C146" s="51"/>
      <c r="D146" s="51"/>
      <c r="E146" s="51"/>
      <c r="F146" s="51"/>
      <c r="G146" s="51"/>
    </row>
    <row r="147" spans="1:7" s="57" customFormat="1" x14ac:dyDescent="0.2">
      <c r="A147"/>
      <c r="B147" s="61"/>
      <c r="C147" s="51"/>
      <c r="D147" s="51"/>
      <c r="E147" s="51"/>
      <c r="F147" s="51"/>
      <c r="G147" s="51"/>
    </row>
    <row r="148" spans="1:7" s="57" customFormat="1" x14ac:dyDescent="0.2">
      <c r="A148"/>
      <c r="B148" s="61"/>
      <c r="C148" s="51"/>
      <c r="D148" s="51"/>
      <c r="E148" s="51"/>
      <c r="F148" s="51"/>
      <c r="G148" s="51"/>
    </row>
    <row r="149" spans="1:7" s="57" customFormat="1" x14ac:dyDescent="0.2">
      <c r="A149"/>
      <c r="B149" s="61"/>
      <c r="C149" s="51"/>
      <c r="D149" s="51"/>
      <c r="E149" s="51"/>
      <c r="F149" s="51"/>
      <c r="G149" s="51"/>
    </row>
    <row r="150" spans="1:7" s="53" customFormat="1" x14ac:dyDescent="0.2">
      <c r="B150" s="62"/>
      <c r="C150" s="42"/>
      <c r="D150" s="42"/>
      <c r="E150" s="42"/>
      <c r="F150" s="42"/>
      <c r="G150" s="42"/>
    </row>
    <row r="151" spans="1:7" s="57" customFormat="1" x14ac:dyDescent="0.2">
      <c r="A151"/>
      <c r="B151" s="66"/>
      <c r="C151" s="51"/>
      <c r="D151" s="51"/>
      <c r="E151" s="51"/>
      <c r="F151" s="51"/>
      <c r="G151" s="51"/>
    </row>
    <row r="152" spans="1:7" s="57" customFormat="1" x14ac:dyDescent="0.2">
      <c r="A152"/>
      <c r="B152" s="66"/>
      <c r="C152" s="51"/>
      <c r="D152" s="51"/>
      <c r="E152" s="51"/>
      <c r="F152" s="51"/>
      <c r="G152" s="51"/>
    </row>
    <row r="153" spans="1:7" s="57" customFormat="1" x14ac:dyDescent="0.2">
      <c r="A153"/>
      <c r="B153" s="66"/>
      <c r="C153" s="51"/>
      <c r="D153" s="51"/>
      <c r="E153" s="51"/>
      <c r="F153" s="51"/>
      <c r="G153" s="51"/>
    </row>
    <row r="154" spans="1:7" s="57" customFormat="1" x14ac:dyDescent="0.2">
      <c r="A154"/>
      <c r="B154" s="66"/>
      <c r="C154" s="51"/>
      <c r="D154" s="51"/>
      <c r="E154" s="51"/>
      <c r="F154" s="51"/>
      <c r="G154" s="51"/>
    </row>
    <row r="155" spans="1:7" s="57" customFormat="1" x14ac:dyDescent="0.2">
      <c r="A155"/>
      <c r="B155" s="66"/>
      <c r="C155" s="51"/>
      <c r="D155" s="51"/>
      <c r="E155" s="51"/>
      <c r="F155" s="51"/>
      <c r="G155" s="51"/>
    </row>
    <row r="156" spans="1:7" s="57" customFormat="1" x14ac:dyDescent="0.2">
      <c r="A156"/>
      <c r="B156" s="66"/>
      <c r="C156" s="51"/>
      <c r="D156" s="51"/>
      <c r="E156" s="51"/>
      <c r="F156" s="51"/>
      <c r="G156" s="51"/>
    </row>
    <row r="157" spans="1:7" s="57" customFormat="1" x14ac:dyDescent="0.2">
      <c r="A157"/>
      <c r="B157" s="66"/>
      <c r="C157" s="51"/>
      <c r="D157" s="51"/>
      <c r="E157" s="51"/>
      <c r="F157" s="51"/>
      <c r="G157" s="51"/>
    </row>
    <row r="158" spans="1:7" s="57" customFormat="1" x14ac:dyDescent="0.2">
      <c r="A158"/>
      <c r="B158" s="66"/>
      <c r="C158" s="51"/>
      <c r="D158" s="51"/>
      <c r="E158" s="51"/>
      <c r="F158" s="51"/>
      <c r="G158" s="51"/>
    </row>
    <row r="159" spans="1:7" s="57" customFormat="1" x14ac:dyDescent="0.2">
      <c r="A159"/>
      <c r="B159" s="66"/>
      <c r="C159" s="51"/>
      <c r="D159" s="51"/>
      <c r="E159" s="51"/>
      <c r="F159" s="51"/>
      <c r="G159" s="51"/>
    </row>
    <row r="160" spans="1:7" s="57" customFormat="1" x14ac:dyDescent="0.2">
      <c r="A160"/>
      <c r="B160" s="66"/>
      <c r="C160" s="51"/>
      <c r="D160" s="51"/>
      <c r="E160" s="51"/>
      <c r="F160" s="51"/>
      <c r="G160" s="51"/>
    </row>
    <row r="161" spans="1:74" s="57" customFormat="1" x14ac:dyDescent="0.2">
      <c r="A161"/>
      <c r="B161" s="66"/>
      <c r="C161" s="51"/>
      <c r="D161" s="51"/>
      <c r="E161" s="51"/>
      <c r="F161" s="51"/>
      <c r="G161" s="51"/>
    </row>
    <row r="162" spans="1:74" s="57" customFormat="1" x14ac:dyDescent="0.2">
      <c r="A162"/>
      <c r="B162" s="66"/>
      <c r="C162" s="51"/>
      <c r="D162" s="51"/>
      <c r="E162" s="51"/>
      <c r="F162" s="51"/>
      <c r="G162" s="51"/>
    </row>
    <row r="163" spans="1:74" s="57" customFormat="1" x14ac:dyDescent="0.2">
      <c r="A163"/>
      <c r="B163" s="66"/>
      <c r="C163" s="51"/>
      <c r="D163" s="51"/>
      <c r="E163" s="51"/>
      <c r="F163" s="51"/>
      <c r="G163" s="51"/>
    </row>
    <row r="164" spans="1:74" s="57" customFormat="1" x14ac:dyDescent="0.2">
      <c r="A164"/>
      <c r="B164" s="66"/>
      <c r="C164" s="51"/>
      <c r="D164" s="51"/>
      <c r="E164" s="51"/>
      <c r="F164" s="51"/>
      <c r="G164" s="51"/>
    </row>
    <row r="165" spans="1:74" s="57" customFormat="1" x14ac:dyDescent="0.2">
      <c r="A165"/>
      <c r="B165" s="66"/>
      <c r="C165" s="51"/>
      <c r="D165" s="51"/>
      <c r="E165" s="51"/>
      <c r="F165" s="51"/>
      <c r="G165" s="51"/>
    </row>
    <row r="166" spans="1:74" s="51" customFormat="1" x14ac:dyDescent="0.2">
      <c r="A166"/>
      <c r="B166" s="66"/>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c r="BV166" s="57"/>
    </row>
    <row r="167" spans="1:74" s="51" customFormat="1" x14ac:dyDescent="0.2">
      <c r="A167"/>
      <c r="B167" s="66"/>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c r="BV167" s="57"/>
    </row>
    <row r="168" spans="1:74" s="51" customFormat="1" x14ac:dyDescent="0.2">
      <c r="A168"/>
      <c r="B168" s="66"/>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c r="BV168" s="57"/>
    </row>
    <row r="169" spans="1:74" s="51" customFormat="1" x14ac:dyDescent="0.2">
      <c r="A169"/>
      <c r="B169" s="66"/>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c r="BV169" s="57"/>
    </row>
    <row r="170" spans="1:74" s="51" customFormat="1" x14ac:dyDescent="0.2">
      <c r="A170"/>
      <c r="B170" s="66"/>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c r="BV170" s="57"/>
    </row>
    <row r="171" spans="1:74" s="51" customFormat="1" x14ac:dyDescent="0.2">
      <c r="A171"/>
      <c r="B171" s="66"/>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c r="BV171" s="57"/>
    </row>
    <row r="172" spans="1:74" s="51" customFormat="1" x14ac:dyDescent="0.2">
      <c r="A172"/>
      <c r="B172" s="66"/>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c r="BV172" s="57"/>
    </row>
    <row r="173" spans="1:74" s="51" customFormat="1" x14ac:dyDescent="0.2">
      <c r="A173"/>
      <c r="B173" s="66"/>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c r="BV173" s="57"/>
    </row>
    <row r="174" spans="1:74" s="51" customFormat="1" x14ac:dyDescent="0.2">
      <c r="A174"/>
      <c r="B174" s="66"/>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c r="BV174" s="57"/>
    </row>
    <row r="175" spans="1:74" s="51" customFormat="1" x14ac:dyDescent="0.2">
      <c r="A175"/>
      <c r="B175" s="66"/>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c r="BV175" s="57"/>
    </row>
    <row r="176" spans="1:74" s="51" customFormat="1" x14ac:dyDescent="0.2">
      <c r="A176"/>
      <c r="B176" s="66"/>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c r="BV176" s="57"/>
    </row>
    <row r="177" spans="1:74" s="51" customFormat="1" x14ac:dyDescent="0.2">
      <c r="A177"/>
      <c r="B177" s="66"/>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c r="BV177" s="57"/>
    </row>
    <row r="178" spans="1:74" s="51" customFormat="1" x14ac:dyDescent="0.2">
      <c r="A178"/>
      <c r="B178" s="66"/>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c r="BV178" s="57"/>
    </row>
    <row r="179" spans="1:74" s="51" customFormat="1" x14ac:dyDescent="0.2">
      <c r="A179"/>
      <c r="B179" s="66"/>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c r="BV179" s="57"/>
    </row>
    <row r="180" spans="1:74" s="51" customFormat="1" x14ac:dyDescent="0.2">
      <c r="A180"/>
      <c r="B180" s="66"/>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c r="BV180" s="57"/>
    </row>
    <row r="181" spans="1:74" s="51" customFormat="1" x14ac:dyDescent="0.2">
      <c r="A181"/>
      <c r="B181" s="66"/>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c r="BV181" s="57"/>
    </row>
    <row r="182" spans="1:74" s="51" customFormat="1" x14ac:dyDescent="0.2">
      <c r="A182"/>
      <c r="B182" s="66"/>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c r="BV182" s="57"/>
    </row>
    <row r="183" spans="1:74" s="51" customFormat="1" x14ac:dyDescent="0.2">
      <c r="A183"/>
      <c r="B183" s="66"/>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c r="BV183" s="57"/>
    </row>
    <row r="184" spans="1:74" s="51" customFormat="1" x14ac:dyDescent="0.2">
      <c r="A184"/>
      <c r="B184" s="66"/>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c r="BV184" s="57"/>
    </row>
    <row r="185" spans="1:74" s="51" customFormat="1" x14ac:dyDescent="0.2">
      <c r="A185"/>
      <c r="B185" s="66"/>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c r="BV185" s="57"/>
    </row>
    <row r="186" spans="1:74" s="51" customFormat="1" x14ac:dyDescent="0.2">
      <c r="A186"/>
      <c r="B186" s="66"/>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c r="BV186" s="57"/>
    </row>
    <row r="187" spans="1:74" s="51" customFormat="1" x14ac:dyDescent="0.2">
      <c r="A187"/>
      <c r="B187" s="66"/>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c r="BV187" s="57"/>
    </row>
    <row r="188" spans="1:74" s="51" customFormat="1" x14ac:dyDescent="0.2">
      <c r="A188"/>
      <c r="B188" s="66"/>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c r="BV188" s="57"/>
    </row>
    <row r="189" spans="1:74" s="51" customFormat="1" x14ac:dyDescent="0.2">
      <c r="A189"/>
      <c r="B189" s="66"/>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c r="BV189" s="57"/>
    </row>
    <row r="190" spans="1:74" s="51" customFormat="1" x14ac:dyDescent="0.2">
      <c r="A190"/>
      <c r="B190" s="66"/>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c r="BV190" s="57"/>
    </row>
    <row r="191" spans="1:74" s="51" customFormat="1" x14ac:dyDescent="0.2">
      <c r="A191"/>
      <c r="B191" s="66"/>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c r="BV191" s="57"/>
    </row>
    <row r="192" spans="1:74" s="51" customFormat="1" x14ac:dyDescent="0.2">
      <c r="A192"/>
      <c r="B192" s="66"/>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c r="BV192" s="57"/>
    </row>
    <row r="193" spans="1:74" s="51" customFormat="1" x14ac:dyDescent="0.2">
      <c r="A193"/>
      <c r="B193" s="66"/>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c r="BV193" s="57"/>
    </row>
    <row r="194" spans="1:74" s="51" customFormat="1" x14ac:dyDescent="0.2">
      <c r="A194"/>
      <c r="B194" s="66"/>
      <c r="H194" s="57"/>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c r="BV194" s="57"/>
    </row>
    <row r="195" spans="1:74" s="51" customFormat="1" x14ac:dyDescent="0.2">
      <c r="A195"/>
      <c r="B195" s="66"/>
      <c r="H195" s="57"/>
      <c r="I195" s="57"/>
      <c r="J195" s="57"/>
      <c r="K195" s="57"/>
      <c r="L195" s="57"/>
      <c r="M195" s="57"/>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c r="BV195" s="57"/>
    </row>
    <row r="196" spans="1:74" s="51" customFormat="1" x14ac:dyDescent="0.2">
      <c r="A196"/>
      <c r="B196" s="66"/>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c r="BV196" s="57"/>
    </row>
    <row r="197" spans="1:74" s="51" customFormat="1" x14ac:dyDescent="0.2">
      <c r="A197"/>
      <c r="B197" s="66"/>
      <c r="H197" s="57"/>
      <c r="I197" s="57"/>
      <c r="J197" s="57"/>
      <c r="K197" s="57"/>
      <c r="L197" s="57"/>
      <c r="M197" s="57"/>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c r="BV197" s="57"/>
    </row>
    <row r="198" spans="1:74" s="51" customFormat="1" x14ac:dyDescent="0.2">
      <c r="A198"/>
      <c r="B198" s="66"/>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c r="BV198" s="57"/>
    </row>
    <row r="199" spans="1:74" s="51" customFormat="1" x14ac:dyDescent="0.2">
      <c r="A199"/>
      <c r="B199" s="66"/>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c r="BV199" s="57"/>
    </row>
    <row r="200" spans="1:74" s="51" customFormat="1" x14ac:dyDescent="0.2">
      <c r="A200"/>
      <c r="B200" s="66"/>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c r="BV200" s="57"/>
    </row>
    <row r="201" spans="1:74" s="51" customFormat="1" x14ac:dyDescent="0.2">
      <c r="A201"/>
      <c r="B201" s="66"/>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c r="BV201" s="57"/>
    </row>
    <row r="202" spans="1:74" s="51" customFormat="1" x14ac:dyDescent="0.2">
      <c r="A202"/>
      <c r="B202" s="66"/>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c r="BV202" s="57"/>
    </row>
    <row r="203" spans="1:74" s="51" customFormat="1" x14ac:dyDescent="0.2">
      <c r="A203"/>
      <c r="B203" s="66"/>
      <c r="H203" s="57"/>
      <c r="I203" s="57"/>
      <c r="J203" s="57"/>
      <c r="K203" s="57"/>
      <c r="L203" s="57"/>
      <c r="M203" s="57"/>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c r="BV203" s="57"/>
    </row>
    <row r="204" spans="1:74" s="51" customFormat="1" x14ac:dyDescent="0.2">
      <c r="A204"/>
      <c r="B204" s="66"/>
      <c r="H204" s="57"/>
      <c r="I204" s="57"/>
      <c r="J204" s="57"/>
      <c r="K204" s="57"/>
      <c r="L204" s="57"/>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c r="BV204" s="57"/>
    </row>
    <row r="205" spans="1:74" s="51" customFormat="1" x14ac:dyDescent="0.2">
      <c r="A205"/>
      <c r="B205" s="66"/>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c r="BV205" s="57"/>
    </row>
    <row r="206" spans="1:74" s="51" customFormat="1" x14ac:dyDescent="0.2">
      <c r="A206"/>
      <c r="B206" s="66"/>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c r="BV206" s="57"/>
    </row>
    <row r="207" spans="1:74" s="51" customFormat="1" x14ac:dyDescent="0.2">
      <c r="A207"/>
      <c r="B207" s="66"/>
      <c r="H207" s="57"/>
      <c r="I207" s="57"/>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c r="BV207" s="57"/>
    </row>
    <row r="208" spans="1:74" s="51" customFormat="1" x14ac:dyDescent="0.2">
      <c r="A208"/>
      <c r="B208" s="66"/>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c r="BV208" s="57"/>
    </row>
    <row r="209" spans="1:74" s="51" customFormat="1" x14ac:dyDescent="0.2">
      <c r="A209"/>
      <c r="B209" s="66"/>
      <c r="H209" s="57"/>
      <c r="I209" s="57"/>
      <c r="J209" s="57"/>
      <c r="K209" s="57"/>
      <c r="L209" s="57"/>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c r="BV209" s="57"/>
    </row>
    <row r="210" spans="1:74" s="51" customFormat="1" x14ac:dyDescent="0.2">
      <c r="A210"/>
      <c r="B210" s="66"/>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c r="BV210" s="57"/>
    </row>
    <row r="211" spans="1:74" s="51" customFormat="1" x14ac:dyDescent="0.2">
      <c r="A211"/>
      <c r="B211" s="66"/>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c r="BV211" s="57"/>
    </row>
    <row r="212" spans="1:74" s="51" customFormat="1" x14ac:dyDescent="0.2">
      <c r="A212"/>
      <c r="B212" s="66"/>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c r="BV212" s="57"/>
    </row>
    <row r="213" spans="1:74" s="51" customFormat="1" x14ac:dyDescent="0.2">
      <c r="A213"/>
      <c r="B213" s="66"/>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c r="BV213" s="57"/>
    </row>
    <row r="214" spans="1:74" s="51" customFormat="1" x14ac:dyDescent="0.2">
      <c r="A214"/>
      <c r="B214" s="66"/>
      <c r="H214" s="57"/>
      <c r="I214" s="57"/>
      <c r="J214" s="57"/>
      <c r="K214" s="57"/>
      <c r="L214" s="57"/>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c r="BV214" s="57"/>
    </row>
    <row r="215" spans="1:74" s="51" customFormat="1" x14ac:dyDescent="0.2">
      <c r="A215"/>
      <c r="B215" s="66"/>
      <c r="H215" s="57"/>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c r="BV215" s="57"/>
    </row>
    <row r="216" spans="1:74" s="51" customFormat="1" x14ac:dyDescent="0.2">
      <c r="A216"/>
      <c r="B216" s="66"/>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c r="BV216" s="57"/>
    </row>
    <row r="217" spans="1:74" s="51" customFormat="1" x14ac:dyDescent="0.2">
      <c r="A217"/>
      <c r="B217" s="66"/>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c r="BV217" s="57"/>
    </row>
    <row r="218" spans="1:74" s="51" customFormat="1" x14ac:dyDescent="0.2">
      <c r="A218"/>
      <c r="B218" s="66"/>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c r="BV218" s="57"/>
    </row>
    <row r="219" spans="1:74" s="51" customFormat="1" x14ac:dyDescent="0.2">
      <c r="A219"/>
      <c r="B219" s="66"/>
      <c r="H219" s="57"/>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c r="BV219" s="57"/>
    </row>
    <row r="220" spans="1:74" s="51" customFormat="1" x14ac:dyDescent="0.2">
      <c r="A220"/>
      <c r="B220" s="66"/>
      <c r="H220" s="57"/>
      <c r="I220" s="57"/>
      <c r="J220" s="57"/>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c r="BV220" s="57"/>
    </row>
    <row r="221" spans="1:74" s="51" customFormat="1" x14ac:dyDescent="0.2">
      <c r="A221"/>
      <c r="B221" s="66"/>
      <c r="H221" s="57"/>
      <c r="I221" s="57"/>
      <c r="J221" s="57"/>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c r="BV221" s="57"/>
    </row>
    <row r="222" spans="1:74" s="51" customFormat="1" x14ac:dyDescent="0.2">
      <c r="A222"/>
      <c r="B222" s="66"/>
      <c r="H222" s="57"/>
      <c r="I222" s="57"/>
      <c r="J222" s="57"/>
      <c r="K222" s="57"/>
      <c r="L222" s="57"/>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c r="BV222" s="57"/>
    </row>
    <row r="223" spans="1:74" s="51" customFormat="1" x14ac:dyDescent="0.2">
      <c r="A223"/>
      <c r="B223" s="66"/>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c r="BV223" s="57"/>
    </row>
    <row r="224" spans="1:74" s="51" customFormat="1" x14ac:dyDescent="0.2">
      <c r="A224"/>
      <c r="B224" s="66"/>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c r="BV224" s="57"/>
    </row>
    <row r="225" spans="1:74" s="51" customFormat="1" x14ac:dyDescent="0.2">
      <c r="A225"/>
      <c r="B225" s="66"/>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c r="BV225" s="57"/>
    </row>
    <row r="226" spans="1:74" s="51" customFormat="1" x14ac:dyDescent="0.2">
      <c r="A226"/>
      <c r="B226" s="66"/>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c r="BV226" s="57"/>
    </row>
    <row r="227" spans="1:74" s="51" customFormat="1" x14ac:dyDescent="0.2">
      <c r="A227"/>
      <c r="B227" s="66"/>
      <c r="H227" s="57"/>
      <c r="I227" s="57"/>
      <c r="J227" s="57"/>
      <c r="K227" s="57"/>
      <c r="L227" s="57"/>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c r="BV227" s="57"/>
    </row>
    <row r="228" spans="1:74" s="51" customFormat="1" x14ac:dyDescent="0.2">
      <c r="A228"/>
      <c r="B228" s="66"/>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c r="BV228" s="57"/>
    </row>
    <row r="229" spans="1:74" s="51" customFormat="1" x14ac:dyDescent="0.2">
      <c r="A229"/>
      <c r="B229" s="66"/>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c r="BV229" s="57"/>
    </row>
    <row r="230" spans="1:74" s="51" customFormat="1" x14ac:dyDescent="0.2">
      <c r="A230"/>
      <c r="B230" s="66"/>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c r="BV230" s="57"/>
    </row>
    <row r="231" spans="1:74" s="51" customFormat="1" x14ac:dyDescent="0.2">
      <c r="A231"/>
      <c r="B231" s="66"/>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c r="BV231" s="57"/>
    </row>
    <row r="232" spans="1:74" s="51" customFormat="1" x14ac:dyDescent="0.2">
      <c r="A232"/>
      <c r="B232" s="66"/>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c r="BV232" s="57"/>
    </row>
    <row r="233" spans="1:74" s="51" customFormat="1" x14ac:dyDescent="0.2">
      <c r="A233"/>
      <c r="B233" s="66"/>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c r="BV233" s="57"/>
    </row>
    <row r="234" spans="1:74" s="51" customFormat="1" x14ac:dyDescent="0.2">
      <c r="A234"/>
      <c r="B234" s="66"/>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c r="BV234" s="57"/>
    </row>
    <row r="235" spans="1:74" s="51" customFormat="1" x14ac:dyDescent="0.2">
      <c r="A235"/>
      <c r="B235" s="66"/>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c r="BV235" s="57"/>
    </row>
    <row r="236" spans="1:74" s="51" customFormat="1" x14ac:dyDescent="0.2">
      <c r="A236"/>
      <c r="B236" s="66"/>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c r="BV236" s="57"/>
    </row>
    <row r="237" spans="1:74" s="51" customFormat="1" x14ac:dyDescent="0.2">
      <c r="A237"/>
      <c r="B237" s="66"/>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c r="BV237" s="57"/>
    </row>
    <row r="238" spans="1:74" s="51" customFormat="1" x14ac:dyDescent="0.2">
      <c r="A238"/>
      <c r="B238" s="66"/>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c r="BV238" s="57"/>
    </row>
    <row r="239" spans="1:74" s="51" customFormat="1" x14ac:dyDescent="0.2">
      <c r="A239"/>
      <c r="B239" s="66"/>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c r="BV239" s="57"/>
    </row>
    <row r="240" spans="1:74" s="51" customFormat="1" x14ac:dyDescent="0.2">
      <c r="A240"/>
      <c r="B240" s="66"/>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c r="BV240" s="57"/>
    </row>
    <row r="241" spans="1:74" s="51" customFormat="1" x14ac:dyDescent="0.2">
      <c r="A241"/>
      <c r="B241" s="66"/>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c r="BV241" s="57"/>
    </row>
    <row r="242" spans="1:74" s="51" customFormat="1" x14ac:dyDescent="0.2">
      <c r="A242"/>
      <c r="B242" s="66"/>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c r="BV242" s="57"/>
    </row>
    <row r="243" spans="1:74" s="51" customFormat="1" x14ac:dyDescent="0.2">
      <c r="A243"/>
      <c r="B243" s="66"/>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c r="BV243" s="57"/>
    </row>
    <row r="244" spans="1:74" s="51" customFormat="1" x14ac:dyDescent="0.2">
      <c r="A244"/>
      <c r="B244" s="66"/>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c r="BV244" s="57"/>
    </row>
    <row r="245" spans="1:74" s="51" customFormat="1" x14ac:dyDescent="0.2">
      <c r="A245"/>
      <c r="B245" s="66"/>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c r="BV245" s="57"/>
    </row>
    <row r="246" spans="1:74" s="51" customFormat="1" x14ac:dyDescent="0.2">
      <c r="A246"/>
      <c r="B246" s="66"/>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c r="BV246" s="57"/>
    </row>
    <row r="247" spans="1:74" s="51" customFormat="1" x14ac:dyDescent="0.2">
      <c r="A247"/>
      <c r="B247" s="66"/>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c r="BV247" s="57"/>
    </row>
    <row r="248" spans="1:74" s="51" customFormat="1" x14ac:dyDescent="0.2">
      <c r="A248"/>
      <c r="B248" s="66"/>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c r="BV248" s="57"/>
    </row>
    <row r="249" spans="1:74" s="51" customFormat="1" x14ac:dyDescent="0.2">
      <c r="A249"/>
      <c r="B249" s="66"/>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c r="BV249" s="57"/>
    </row>
    <row r="250" spans="1:74" s="51" customFormat="1" x14ac:dyDescent="0.2">
      <c r="A250"/>
      <c r="B250" s="66"/>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c r="BV250" s="57"/>
    </row>
    <row r="251" spans="1:74" s="51" customFormat="1" x14ac:dyDescent="0.2">
      <c r="A251"/>
      <c r="B251" s="66"/>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c r="BV251" s="57"/>
    </row>
    <row r="252" spans="1:74" s="51" customFormat="1" x14ac:dyDescent="0.2">
      <c r="A252"/>
      <c r="B252" s="66"/>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c r="BV252" s="57"/>
    </row>
    <row r="253" spans="1:74" s="51" customFormat="1" x14ac:dyDescent="0.2">
      <c r="A253"/>
      <c r="B253" s="66"/>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c r="BV253" s="57"/>
    </row>
    <row r="254" spans="1:74" s="51" customFormat="1" x14ac:dyDescent="0.2">
      <c r="A254"/>
      <c r="B254" s="66"/>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c r="BV254" s="57"/>
    </row>
    <row r="255" spans="1:74" s="51" customFormat="1" x14ac:dyDescent="0.2">
      <c r="A255"/>
      <c r="B255" s="66"/>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c r="BV255" s="57"/>
    </row>
    <row r="256" spans="1:74" s="51" customFormat="1" x14ac:dyDescent="0.2">
      <c r="A256"/>
      <c r="B256" s="66"/>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c r="BV256" s="57"/>
    </row>
    <row r="257" spans="1:74" s="51" customFormat="1" x14ac:dyDescent="0.2">
      <c r="A257"/>
      <c r="B257" s="66"/>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c r="BV257" s="57"/>
    </row>
    <row r="258" spans="1:74" s="51" customFormat="1" x14ac:dyDescent="0.2">
      <c r="A258"/>
      <c r="B258" s="66"/>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c r="BV258" s="57"/>
    </row>
    <row r="259" spans="1:74" s="51" customFormat="1" x14ac:dyDescent="0.2">
      <c r="A259"/>
      <c r="B259" s="66"/>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c r="BV259" s="57"/>
    </row>
    <row r="260" spans="1:74" s="51" customFormat="1" x14ac:dyDescent="0.2">
      <c r="A260"/>
      <c r="B260" s="66"/>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c r="BV260" s="57"/>
    </row>
    <row r="261" spans="1:74" s="51" customFormat="1" x14ac:dyDescent="0.2">
      <c r="A261"/>
      <c r="B261" s="66"/>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c r="BV261" s="57"/>
    </row>
    <row r="262" spans="1:74" s="51" customFormat="1" x14ac:dyDescent="0.2">
      <c r="A262"/>
      <c r="B262" s="66"/>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c r="BV262" s="57"/>
    </row>
    <row r="263" spans="1:74" s="51" customFormat="1" x14ac:dyDescent="0.2">
      <c r="A263"/>
      <c r="B263" s="66"/>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c r="BV263" s="57"/>
    </row>
    <row r="264" spans="1:74" s="51" customFormat="1" x14ac:dyDescent="0.2">
      <c r="A264"/>
      <c r="B264" s="66"/>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c r="BV264" s="57"/>
    </row>
    <row r="265" spans="1:74" s="51" customFormat="1" x14ac:dyDescent="0.2">
      <c r="A265"/>
      <c r="B265" s="66"/>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c r="BV265" s="57"/>
    </row>
    <row r="266" spans="1:74" s="51" customFormat="1" x14ac:dyDescent="0.2">
      <c r="A266"/>
      <c r="B266" s="66"/>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c r="BV266" s="57"/>
    </row>
    <row r="267" spans="1:74" s="51" customFormat="1" x14ac:dyDescent="0.2">
      <c r="A267"/>
      <c r="B267" s="66"/>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c r="BV267" s="57"/>
    </row>
    <row r="268" spans="1:74" s="51" customFormat="1" x14ac:dyDescent="0.2">
      <c r="A268"/>
      <c r="B268" s="66"/>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c r="BV268" s="57"/>
    </row>
    <row r="269" spans="1:74" s="51" customFormat="1" x14ac:dyDescent="0.2">
      <c r="A269"/>
      <c r="B269" s="66"/>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c r="BV269" s="57"/>
    </row>
    <row r="270" spans="1:74" s="51" customFormat="1" x14ac:dyDescent="0.2">
      <c r="A270"/>
      <c r="B270" s="66"/>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c r="BV270" s="57"/>
    </row>
    <row r="271" spans="1:74" s="51" customFormat="1" x14ac:dyDescent="0.2">
      <c r="A271"/>
      <c r="B271" s="66"/>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c r="BV271" s="57"/>
    </row>
    <row r="272" spans="1:74" s="51" customFormat="1" x14ac:dyDescent="0.2">
      <c r="A272"/>
      <c r="B272" s="66"/>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c r="BV272" s="57"/>
    </row>
    <row r="273" spans="1:74" s="51" customFormat="1" x14ac:dyDescent="0.2">
      <c r="A273"/>
      <c r="B273" s="66"/>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c r="BV273" s="57"/>
    </row>
    <row r="274" spans="1:74" s="51" customFormat="1" x14ac:dyDescent="0.2">
      <c r="A274"/>
      <c r="B274" s="66"/>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c r="BV274" s="57"/>
    </row>
    <row r="275" spans="1:74" s="51" customFormat="1" x14ac:dyDescent="0.2">
      <c r="A275"/>
      <c r="B275" s="66"/>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c r="BV275" s="57"/>
    </row>
    <row r="276" spans="1:74" s="51" customFormat="1" x14ac:dyDescent="0.2">
      <c r="A276"/>
      <c r="B276" s="66"/>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c r="BV276" s="57"/>
    </row>
    <row r="277" spans="1:74" s="51" customFormat="1" x14ac:dyDescent="0.2">
      <c r="A277"/>
      <c r="B277" s="66"/>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c r="BV277" s="57"/>
    </row>
    <row r="278" spans="1:74" s="51" customFormat="1" x14ac:dyDescent="0.2">
      <c r="A278"/>
      <c r="B278" s="66"/>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c r="BV278" s="57"/>
    </row>
    <row r="279" spans="1:74" s="51" customFormat="1" x14ac:dyDescent="0.2">
      <c r="A279"/>
      <c r="B279" s="66"/>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c r="BV279" s="57"/>
    </row>
    <row r="280" spans="1:74" s="51" customFormat="1" x14ac:dyDescent="0.2">
      <c r="A280"/>
      <c r="B280" s="66"/>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c r="BV280" s="57"/>
    </row>
    <row r="281" spans="1:74" s="51" customFormat="1" x14ac:dyDescent="0.2">
      <c r="A281"/>
      <c r="B281" s="66"/>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c r="BV281" s="57"/>
    </row>
    <row r="282" spans="1:74" s="51" customFormat="1" x14ac:dyDescent="0.2">
      <c r="A282"/>
      <c r="B282" s="66"/>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c r="BV282" s="57"/>
    </row>
    <row r="283" spans="1:74" s="51" customFormat="1" x14ac:dyDescent="0.2">
      <c r="A283"/>
      <c r="B283" s="66"/>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c r="BV283" s="57"/>
    </row>
    <row r="284" spans="1:74" s="51" customFormat="1" x14ac:dyDescent="0.2">
      <c r="A284"/>
      <c r="B284" s="66"/>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c r="BV284" s="57"/>
    </row>
    <row r="285" spans="1:74" s="51" customFormat="1" x14ac:dyDescent="0.2">
      <c r="A285"/>
      <c r="B285" s="66"/>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c r="BV285" s="57"/>
    </row>
    <row r="286" spans="1:74" s="51" customFormat="1" x14ac:dyDescent="0.2">
      <c r="A286"/>
      <c r="B286" s="66"/>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c r="BV286" s="57"/>
    </row>
    <row r="287" spans="1:74" s="51" customFormat="1" x14ac:dyDescent="0.2">
      <c r="A287"/>
      <c r="B287" s="66"/>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c r="BV287" s="57"/>
    </row>
    <row r="288" spans="1:74" s="51" customFormat="1" x14ac:dyDescent="0.2">
      <c r="A288"/>
      <c r="B288" s="66"/>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c r="BV288" s="57"/>
    </row>
    <row r="289" spans="1:74" s="51" customFormat="1" x14ac:dyDescent="0.2">
      <c r="A289"/>
      <c r="B289" s="66"/>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c r="BV289" s="57"/>
    </row>
    <row r="290" spans="1:74" s="51" customFormat="1" x14ac:dyDescent="0.2">
      <c r="A290"/>
      <c r="B290" s="66"/>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c r="BV290" s="57"/>
    </row>
    <row r="291" spans="1:74" s="51" customFormat="1" x14ac:dyDescent="0.2">
      <c r="A291"/>
      <c r="B291" s="66"/>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c r="BV291" s="57"/>
    </row>
    <row r="292" spans="1:74" s="51" customFormat="1" x14ac:dyDescent="0.2">
      <c r="A292"/>
      <c r="B292" s="66"/>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c r="BV292" s="57"/>
    </row>
    <row r="293" spans="1:74" s="51" customFormat="1" x14ac:dyDescent="0.2">
      <c r="A293"/>
      <c r="B293" s="66"/>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c r="BV293" s="57"/>
    </row>
    <row r="294" spans="1:74" s="51" customFormat="1" x14ac:dyDescent="0.2">
      <c r="A294"/>
      <c r="B294" s="66"/>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c r="BV294" s="57"/>
    </row>
    <row r="295" spans="1:74" s="51" customFormat="1" x14ac:dyDescent="0.2">
      <c r="A295"/>
      <c r="B295" s="66"/>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c r="BV295" s="57"/>
    </row>
    <row r="296" spans="1:74" s="51" customFormat="1" x14ac:dyDescent="0.2">
      <c r="A296"/>
      <c r="B296" s="66"/>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c r="BV296" s="57"/>
    </row>
    <row r="297" spans="1:74" s="51" customFormat="1" x14ac:dyDescent="0.2">
      <c r="A297"/>
      <c r="B297" s="66"/>
      <c r="H297" s="57"/>
      <c r="I297" s="57"/>
      <c r="J297" s="57"/>
      <c r="K297" s="57"/>
      <c r="L297" s="57"/>
      <c r="M297" s="57"/>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c r="BV297" s="57"/>
    </row>
    <row r="298" spans="1:74" s="51" customFormat="1" x14ac:dyDescent="0.2">
      <c r="A298"/>
      <c r="B298" s="66"/>
      <c r="H298" s="57"/>
      <c r="I298" s="57"/>
      <c r="J298" s="57"/>
      <c r="K298" s="57"/>
      <c r="L298" s="57"/>
      <c r="M298" s="57"/>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c r="BV298" s="57"/>
    </row>
    <row r="299" spans="1:74" s="51" customFormat="1" x14ac:dyDescent="0.2">
      <c r="A299"/>
      <c r="B299" s="66"/>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c r="BV299" s="57"/>
    </row>
    <row r="300" spans="1:74" s="51" customFormat="1" x14ac:dyDescent="0.2">
      <c r="A300"/>
      <c r="B300" s="66"/>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c r="BV300" s="57"/>
    </row>
    <row r="301" spans="1:74" s="51" customFormat="1" x14ac:dyDescent="0.2">
      <c r="A301"/>
      <c r="B301" s="66"/>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c r="BV301" s="57"/>
    </row>
    <row r="302" spans="1:74" s="51" customFormat="1" x14ac:dyDescent="0.2">
      <c r="A302"/>
      <c r="B302" s="66"/>
      <c r="H302" s="57"/>
      <c r="I302" s="57"/>
      <c r="J302" s="57"/>
      <c r="K302" s="57"/>
      <c r="L302" s="57"/>
      <c r="M302" s="57"/>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c r="BV302" s="57"/>
    </row>
    <row r="303" spans="1:74" s="51" customFormat="1" x14ac:dyDescent="0.2">
      <c r="A303"/>
      <c r="B303" s="66"/>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c r="BV303" s="57"/>
    </row>
    <row r="304" spans="1:74" s="51" customFormat="1" x14ac:dyDescent="0.2">
      <c r="A304"/>
      <c r="B304" s="66"/>
      <c r="H304" s="57"/>
      <c r="I304" s="57"/>
      <c r="J304" s="57"/>
      <c r="K304" s="57"/>
      <c r="L304" s="57"/>
      <c r="M304" s="57"/>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c r="BV304" s="57"/>
    </row>
    <row r="305" spans="1:74" s="51" customFormat="1" x14ac:dyDescent="0.2">
      <c r="A305"/>
      <c r="B305" s="66"/>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c r="BV305" s="57"/>
    </row>
    <row r="306" spans="1:74" s="51" customFormat="1" x14ac:dyDescent="0.2">
      <c r="A306"/>
      <c r="B306" s="66"/>
      <c r="H306" s="57"/>
      <c r="I306" s="57"/>
      <c r="J306" s="57"/>
      <c r="K306" s="57"/>
      <c r="L306" s="57"/>
      <c r="M306" s="57"/>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c r="BV306" s="57"/>
    </row>
    <row r="307" spans="1:74" s="51" customFormat="1" x14ac:dyDescent="0.2">
      <c r="A307"/>
      <c r="B307" s="66"/>
      <c r="H307" s="57"/>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c r="BV307" s="57"/>
    </row>
    <row r="308" spans="1:74" s="51" customFormat="1" x14ac:dyDescent="0.2">
      <c r="A308"/>
      <c r="B308" s="66"/>
      <c r="H308" s="57"/>
      <c r="I308" s="57"/>
      <c r="J308" s="57"/>
      <c r="K308" s="57"/>
      <c r="L308" s="57"/>
      <c r="M308" s="57"/>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c r="BV308" s="57"/>
    </row>
    <row r="309" spans="1:74" s="51" customFormat="1" x14ac:dyDescent="0.2">
      <c r="A309"/>
      <c r="B309" s="66"/>
      <c r="H309" s="57"/>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c r="BV309" s="57"/>
    </row>
    <row r="310" spans="1:74" s="51" customFormat="1" x14ac:dyDescent="0.2">
      <c r="A310"/>
      <c r="B310" s="66"/>
      <c r="H310" s="57"/>
      <c r="I310" s="57"/>
      <c r="J310" s="57"/>
      <c r="K310" s="57"/>
      <c r="L310" s="57"/>
      <c r="M310" s="57"/>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c r="BV310" s="57"/>
    </row>
    <row r="311" spans="1:74" s="51" customFormat="1" x14ac:dyDescent="0.2">
      <c r="A311"/>
      <c r="B311" s="66"/>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c r="BV311" s="57"/>
    </row>
    <row r="312" spans="1:74" s="51" customFormat="1" x14ac:dyDescent="0.2">
      <c r="A312"/>
      <c r="B312" s="66"/>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c r="BV312" s="57"/>
    </row>
    <row r="313" spans="1:74" s="51" customFormat="1" x14ac:dyDescent="0.2">
      <c r="A313"/>
      <c r="B313" s="66"/>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c r="BV313" s="57"/>
    </row>
    <row r="314" spans="1:74" s="51" customFormat="1" x14ac:dyDescent="0.2">
      <c r="A314"/>
      <c r="B314" s="66"/>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c r="BV314" s="57"/>
    </row>
    <row r="315" spans="1:74" s="51" customFormat="1" x14ac:dyDescent="0.2">
      <c r="A315"/>
      <c r="B315" s="66"/>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c r="BV315" s="57"/>
    </row>
    <row r="316" spans="1:74" s="51" customFormat="1" x14ac:dyDescent="0.2">
      <c r="A316"/>
      <c r="B316" s="66"/>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c r="BV316" s="57"/>
    </row>
    <row r="317" spans="1:74" s="51" customFormat="1" x14ac:dyDescent="0.2">
      <c r="A317"/>
      <c r="B317" s="66"/>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c r="BV317" s="57"/>
    </row>
    <row r="318" spans="1:74" s="51" customFormat="1" x14ac:dyDescent="0.2">
      <c r="A318"/>
      <c r="B318" s="66"/>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c r="BV318" s="57"/>
    </row>
    <row r="319" spans="1:74" s="51" customFormat="1" x14ac:dyDescent="0.2">
      <c r="A319"/>
      <c r="B319" s="66"/>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c r="BV319" s="57"/>
    </row>
    <row r="320" spans="1:74" s="51" customFormat="1" x14ac:dyDescent="0.2">
      <c r="A320"/>
      <c r="B320" s="66"/>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c r="BV320" s="57"/>
    </row>
    <row r="321" spans="1:74" s="51" customFormat="1" x14ac:dyDescent="0.2">
      <c r="A321"/>
      <c r="B321" s="66"/>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c r="BV321" s="57"/>
    </row>
    <row r="322" spans="1:74" s="51" customFormat="1" x14ac:dyDescent="0.2">
      <c r="A322"/>
      <c r="B322" s="66"/>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c r="BV322" s="57"/>
    </row>
    <row r="323" spans="1:74" s="51" customFormat="1" x14ac:dyDescent="0.2">
      <c r="A323"/>
      <c r="B323" s="66"/>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c r="BV323" s="57"/>
    </row>
    <row r="324" spans="1:74" s="51" customFormat="1" x14ac:dyDescent="0.2">
      <c r="A324"/>
      <c r="B324" s="66"/>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c r="BV324" s="57"/>
    </row>
    <row r="325" spans="1:74" s="51" customFormat="1" x14ac:dyDescent="0.2">
      <c r="A325"/>
      <c r="B325" s="66"/>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c r="BV325" s="57"/>
    </row>
    <row r="326" spans="1:74" s="51" customFormat="1" x14ac:dyDescent="0.2">
      <c r="A326"/>
      <c r="B326" s="66"/>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c r="BV326" s="57"/>
    </row>
    <row r="327" spans="1:74" s="51" customFormat="1" x14ac:dyDescent="0.2">
      <c r="A327"/>
      <c r="B327" s="66"/>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c r="BV327" s="57"/>
    </row>
    <row r="328" spans="1:74" s="51" customFormat="1" x14ac:dyDescent="0.2">
      <c r="A328"/>
      <c r="B328" s="66"/>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c r="BV328" s="57"/>
    </row>
    <row r="329" spans="1:74" s="51" customFormat="1" x14ac:dyDescent="0.2">
      <c r="A329"/>
      <c r="B329" s="66"/>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c r="BV329" s="57"/>
    </row>
    <row r="330" spans="1:74" s="51" customFormat="1" x14ac:dyDescent="0.2">
      <c r="A330"/>
      <c r="B330" s="66"/>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c r="BV330" s="57"/>
    </row>
    <row r="331" spans="1:74" s="51" customFormat="1" x14ac:dyDescent="0.2">
      <c r="A331"/>
      <c r="B331" s="66"/>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c r="BV331" s="57"/>
    </row>
    <row r="332" spans="1:74" s="51" customFormat="1" x14ac:dyDescent="0.2">
      <c r="A332"/>
      <c r="B332" s="66"/>
      <c r="H332" s="57"/>
      <c r="I332" s="57"/>
      <c r="J332" s="57"/>
      <c r="K332" s="57"/>
      <c r="L332" s="57"/>
      <c r="M332" s="57"/>
      <c r="N332" s="57"/>
      <c r="O332" s="57"/>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c r="BV332" s="57"/>
    </row>
    <row r="333" spans="1:74" s="51" customFormat="1" x14ac:dyDescent="0.2">
      <c r="A333"/>
      <c r="B333" s="66"/>
      <c r="H333" s="57"/>
      <c r="I333" s="57"/>
      <c r="J333" s="57"/>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c r="BV333" s="57"/>
    </row>
    <row r="334" spans="1:74" s="51" customFormat="1" x14ac:dyDescent="0.2">
      <c r="A334"/>
      <c r="B334" s="66"/>
      <c r="H334" s="57"/>
      <c r="I334" s="57"/>
      <c r="J334" s="57"/>
      <c r="K334" s="57"/>
      <c r="L334" s="57"/>
      <c r="M334" s="57"/>
      <c r="N334" s="57"/>
      <c r="O334" s="57"/>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c r="BV334" s="57"/>
    </row>
    <row r="335" spans="1:74" s="51" customFormat="1" x14ac:dyDescent="0.2">
      <c r="A335"/>
      <c r="B335" s="66"/>
      <c r="H335" s="57"/>
      <c r="I335" s="57"/>
      <c r="J335" s="57"/>
      <c r="K335" s="57"/>
      <c r="L335" s="57"/>
      <c r="M335" s="57"/>
      <c r="N335" s="57"/>
      <c r="O335" s="57"/>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c r="BV335" s="57"/>
    </row>
    <row r="336" spans="1:74" s="51" customFormat="1" x14ac:dyDescent="0.2">
      <c r="A336"/>
      <c r="B336" s="66"/>
      <c r="H336" s="57"/>
      <c r="I336" s="57"/>
      <c r="J336" s="57"/>
      <c r="K336" s="57"/>
      <c r="L336" s="57"/>
      <c r="M336" s="57"/>
      <c r="N336" s="57"/>
      <c r="O336" s="57"/>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c r="BV336" s="57"/>
    </row>
    <row r="337" spans="1:74" s="51" customFormat="1" x14ac:dyDescent="0.2">
      <c r="A337"/>
      <c r="B337" s="66"/>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c r="BV337" s="57"/>
    </row>
    <row r="338" spans="1:74" s="51" customFormat="1" x14ac:dyDescent="0.2">
      <c r="A338"/>
      <c r="B338" s="66"/>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c r="BV338" s="57"/>
    </row>
    <row r="339" spans="1:74" s="51" customFormat="1" x14ac:dyDescent="0.2">
      <c r="A339"/>
      <c r="B339" s="66"/>
      <c r="H339" s="57"/>
      <c r="I339" s="57"/>
      <c r="J339" s="57"/>
      <c r="K339" s="57"/>
      <c r="L339" s="57"/>
      <c r="M339" s="57"/>
      <c r="N339" s="57"/>
      <c r="O339" s="57"/>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c r="BV339" s="57"/>
    </row>
    <row r="340" spans="1:74" s="51" customFormat="1" x14ac:dyDescent="0.2">
      <c r="A340"/>
      <c r="B340" s="66"/>
      <c r="H340" s="57"/>
      <c r="I340" s="57"/>
      <c r="J340" s="57"/>
      <c r="K340" s="57"/>
      <c r="L340" s="57"/>
      <c r="M340" s="57"/>
      <c r="N340" s="57"/>
      <c r="O340" s="57"/>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c r="BV340" s="57"/>
    </row>
    <row r="341" spans="1:74" s="51" customFormat="1" x14ac:dyDescent="0.2">
      <c r="A341"/>
      <c r="B341" s="66"/>
      <c r="H341" s="57"/>
      <c r="I341" s="57"/>
      <c r="J341" s="57"/>
      <c r="K341" s="57"/>
      <c r="L341" s="57"/>
      <c r="M341" s="57"/>
      <c r="N341" s="57"/>
      <c r="O341" s="57"/>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c r="BV341" s="57"/>
    </row>
    <row r="342" spans="1:74" s="51" customFormat="1" x14ac:dyDescent="0.2">
      <c r="A342"/>
      <c r="B342" s="66"/>
      <c r="H342" s="57"/>
      <c r="I342" s="57"/>
      <c r="J342" s="57"/>
      <c r="K342" s="57"/>
      <c r="L342" s="57"/>
      <c r="M342" s="57"/>
      <c r="N342" s="57"/>
      <c r="O342" s="57"/>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c r="BV342" s="57"/>
    </row>
    <row r="343" spans="1:74" s="51" customFormat="1" x14ac:dyDescent="0.2">
      <c r="A343"/>
      <c r="B343" s="66"/>
      <c r="H343" s="57"/>
      <c r="I343" s="57"/>
      <c r="J343" s="57"/>
      <c r="K343" s="57"/>
      <c r="L343" s="57"/>
      <c r="M343" s="57"/>
      <c r="N343" s="57"/>
      <c r="O343" s="57"/>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c r="BV343" s="57"/>
    </row>
    <row r="344" spans="1:74" s="51" customFormat="1" x14ac:dyDescent="0.2">
      <c r="A344"/>
      <c r="B344" s="66"/>
      <c r="H344" s="57"/>
      <c r="I344" s="57"/>
      <c r="J344" s="57"/>
      <c r="K344" s="57"/>
      <c r="L344" s="57"/>
      <c r="M344" s="57"/>
      <c r="N344" s="57"/>
      <c r="O344" s="57"/>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c r="BV344" s="57"/>
    </row>
    <row r="345" spans="1:74" s="51" customFormat="1" x14ac:dyDescent="0.2">
      <c r="A345"/>
      <c r="B345" s="66"/>
      <c r="H345" s="57"/>
      <c r="I345" s="57"/>
      <c r="J345" s="57"/>
      <c r="K345" s="57"/>
      <c r="L345" s="57"/>
      <c r="M345" s="57"/>
      <c r="N345" s="57"/>
      <c r="O345" s="57"/>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c r="BV345" s="57"/>
    </row>
    <row r="346" spans="1:74" s="51" customFormat="1" x14ac:dyDescent="0.2">
      <c r="A346"/>
      <c r="B346" s="66"/>
      <c r="H346" s="57"/>
      <c r="I346" s="57"/>
      <c r="J346" s="57"/>
      <c r="K346" s="57"/>
      <c r="L346" s="57"/>
      <c r="M346" s="57"/>
      <c r="N346" s="57"/>
      <c r="O346" s="57"/>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c r="BV346" s="57"/>
    </row>
    <row r="347" spans="1:74" s="51" customFormat="1" x14ac:dyDescent="0.2">
      <c r="A347"/>
      <c r="B347" s="66"/>
      <c r="H347" s="57"/>
      <c r="I347" s="57"/>
      <c r="J347" s="57"/>
      <c r="K347" s="57"/>
      <c r="L347" s="57"/>
      <c r="M347" s="57"/>
      <c r="N347" s="57"/>
      <c r="O347" s="57"/>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c r="BV347" s="57"/>
    </row>
    <row r="348" spans="1:74" s="51" customFormat="1" x14ac:dyDescent="0.2">
      <c r="A348"/>
      <c r="B348" s="66"/>
      <c r="H348" s="57"/>
      <c r="I348" s="57"/>
      <c r="J348" s="57"/>
      <c r="K348" s="57"/>
      <c r="L348" s="57"/>
      <c r="M348" s="57"/>
      <c r="N348" s="57"/>
      <c r="O348" s="57"/>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c r="BV348" s="57"/>
    </row>
    <row r="349" spans="1:74" s="51" customFormat="1" x14ac:dyDescent="0.2">
      <c r="A349"/>
      <c r="B349" s="66"/>
      <c r="H349" s="57"/>
      <c r="I349" s="57"/>
      <c r="J349" s="57"/>
      <c r="K349" s="57"/>
      <c r="L349" s="57"/>
      <c r="M349" s="57"/>
      <c r="N349" s="57"/>
      <c r="O349" s="57"/>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c r="BV349" s="57"/>
    </row>
    <row r="350" spans="1:74" s="51" customFormat="1" x14ac:dyDescent="0.2">
      <c r="A350"/>
      <c r="B350" s="66"/>
      <c r="H350" s="57"/>
      <c r="I350" s="57"/>
      <c r="J350" s="57"/>
      <c r="K350" s="57"/>
      <c r="L350" s="57"/>
      <c r="M350" s="57"/>
      <c r="N350" s="57"/>
      <c r="O350" s="57"/>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c r="BV350" s="57"/>
    </row>
    <row r="351" spans="1:74" s="51" customFormat="1" x14ac:dyDescent="0.2">
      <c r="A351"/>
      <c r="B351" s="66"/>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c r="BV351" s="57"/>
    </row>
    <row r="352" spans="1:74" s="51" customFormat="1" x14ac:dyDescent="0.2">
      <c r="A352"/>
      <c r="B352" s="66"/>
      <c r="H352" s="57"/>
      <c r="I352" s="57"/>
      <c r="J352" s="57"/>
      <c r="K352" s="57"/>
      <c r="L352" s="57"/>
      <c r="M352" s="57"/>
      <c r="N352" s="57"/>
      <c r="O352" s="57"/>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c r="BV352" s="57"/>
    </row>
    <row r="353" spans="1:74" s="51" customFormat="1" x14ac:dyDescent="0.2">
      <c r="A353"/>
      <c r="B353" s="66"/>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c r="BV353" s="57"/>
    </row>
    <row r="354" spans="1:74" s="51" customFormat="1" x14ac:dyDescent="0.2">
      <c r="A354"/>
      <c r="B354" s="66"/>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c r="BV354" s="57"/>
    </row>
    <row r="355" spans="1:74" s="51" customFormat="1" x14ac:dyDescent="0.2">
      <c r="A355"/>
      <c r="B355" s="66"/>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c r="BV355" s="57"/>
    </row>
    <row r="356" spans="1:74" s="51" customFormat="1" x14ac:dyDescent="0.2">
      <c r="A356"/>
      <c r="B356" s="66"/>
      <c r="H356" s="57"/>
      <c r="I356" s="57"/>
      <c r="J356" s="57"/>
      <c r="K356" s="57"/>
      <c r="L356" s="57"/>
      <c r="M356" s="57"/>
      <c r="N356" s="57"/>
      <c r="O356" s="57"/>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c r="BV356" s="57"/>
    </row>
    <row r="357" spans="1:74" s="51" customFormat="1" x14ac:dyDescent="0.2">
      <c r="A357"/>
      <c r="B357" s="66"/>
      <c r="H357" s="57"/>
      <c r="I357" s="57"/>
      <c r="J357" s="57"/>
      <c r="K357" s="57"/>
      <c r="L357" s="57"/>
      <c r="M357" s="57"/>
      <c r="N357" s="57"/>
      <c r="O357" s="57"/>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c r="BV357" s="57"/>
    </row>
    <row r="358" spans="1:74" s="51" customFormat="1" x14ac:dyDescent="0.2">
      <c r="A358"/>
      <c r="B358" s="66"/>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c r="BV358" s="57"/>
    </row>
    <row r="359" spans="1:74" s="51" customFormat="1" x14ac:dyDescent="0.2">
      <c r="A359"/>
      <c r="B359" s="66"/>
      <c r="H359" s="57"/>
      <c r="I359" s="57"/>
      <c r="J359" s="57"/>
      <c r="K359" s="57"/>
      <c r="L359" s="57"/>
      <c r="M359" s="57"/>
      <c r="N359" s="57"/>
      <c r="O359" s="57"/>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c r="BV359" s="57"/>
    </row>
    <row r="360" spans="1:74" s="51" customFormat="1" x14ac:dyDescent="0.2">
      <c r="A360"/>
      <c r="B360" s="66"/>
      <c r="H360" s="57"/>
      <c r="I360" s="57"/>
      <c r="J360" s="57"/>
      <c r="K360" s="57"/>
      <c r="L360" s="57"/>
      <c r="M360" s="57"/>
      <c r="N360" s="57"/>
      <c r="O360" s="57"/>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c r="BV360" s="57"/>
    </row>
    <row r="361" spans="1:74" s="51" customFormat="1" x14ac:dyDescent="0.2">
      <c r="A361"/>
      <c r="B361" s="66"/>
      <c r="H361" s="57"/>
      <c r="I361" s="57"/>
      <c r="J361" s="57"/>
      <c r="K361" s="57"/>
      <c r="L361" s="57"/>
      <c r="M361" s="57"/>
      <c r="N361" s="57"/>
      <c r="O361" s="57"/>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c r="BV361" s="57"/>
    </row>
    <row r="362" spans="1:74" s="51" customFormat="1" x14ac:dyDescent="0.2">
      <c r="A362"/>
      <c r="B362" s="66"/>
      <c r="H362" s="57"/>
      <c r="I362" s="57"/>
      <c r="J362" s="57"/>
      <c r="K362" s="57"/>
      <c r="L362" s="57"/>
      <c r="M362" s="57"/>
      <c r="N362" s="57"/>
      <c r="O362" s="57"/>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c r="BV362" s="57"/>
    </row>
    <row r="363" spans="1:74" s="51" customFormat="1" x14ac:dyDescent="0.2">
      <c r="A363"/>
      <c r="B363" s="66"/>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c r="BV363" s="57"/>
    </row>
    <row r="364" spans="1:74" s="51" customFormat="1" x14ac:dyDescent="0.2">
      <c r="A364"/>
      <c r="B364" s="66"/>
      <c r="H364" s="57"/>
      <c r="I364" s="57"/>
      <c r="J364" s="57"/>
      <c r="K364" s="57"/>
      <c r="L364" s="57"/>
      <c r="M364" s="57"/>
      <c r="N364" s="57"/>
      <c r="O364" s="57"/>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c r="BV364" s="57"/>
    </row>
    <row r="365" spans="1:74" s="51" customFormat="1" x14ac:dyDescent="0.2">
      <c r="A365"/>
      <c r="B365" s="66"/>
      <c r="H365" s="57"/>
      <c r="I365" s="57"/>
      <c r="J365" s="57"/>
      <c r="K365" s="57"/>
      <c r="L365" s="57"/>
      <c r="M365" s="57"/>
      <c r="N365" s="57"/>
      <c r="O365" s="57"/>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c r="BV365" s="57"/>
    </row>
    <row r="366" spans="1:74" s="51" customFormat="1" x14ac:dyDescent="0.2">
      <c r="A366"/>
      <c r="B366" s="66"/>
      <c r="H366" s="57"/>
      <c r="I366" s="57"/>
      <c r="J366" s="57"/>
      <c r="K366" s="57"/>
      <c r="L366" s="57"/>
      <c r="M366" s="57"/>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c r="BV366" s="57"/>
    </row>
    <row r="367" spans="1:74" s="51" customFormat="1" x14ac:dyDescent="0.2">
      <c r="A367"/>
      <c r="B367" s="66"/>
      <c r="H367" s="57"/>
      <c r="I367" s="57"/>
      <c r="J367" s="57"/>
      <c r="K367" s="57"/>
      <c r="L367" s="57"/>
      <c r="M367" s="57"/>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c r="BV367" s="57"/>
    </row>
    <row r="368" spans="1:74" s="51" customFormat="1" x14ac:dyDescent="0.2">
      <c r="A368"/>
      <c r="B368" s="66"/>
      <c r="H368" s="57"/>
      <c r="I368" s="57"/>
      <c r="J368" s="57"/>
      <c r="K368" s="57"/>
      <c r="L368" s="57"/>
      <c r="M368" s="57"/>
      <c r="N368" s="57"/>
      <c r="O368" s="57"/>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c r="BV368" s="57"/>
    </row>
    <row r="369" spans="1:74" s="51" customFormat="1" x14ac:dyDescent="0.2">
      <c r="A369"/>
      <c r="B369" s="66"/>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c r="BV369" s="57"/>
    </row>
    <row r="370" spans="1:74" s="51" customFormat="1" x14ac:dyDescent="0.2">
      <c r="A370"/>
      <c r="B370" s="66"/>
      <c r="H370" s="57"/>
      <c r="I370" s="57"/>
      <c r="J370" s="57"/>
      <c r="K370" s="57"/>
      <c r="L370" s="57"/>
      <c r="M370" s="57"/>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c r="BV370" s="57"/>
    </row>
    <row r="371" spans="1:74" s="51" customFormat="1" x14ac:dyDescent="0.2">
      <c r="A371"/>
      <c r="B371" s="66"/>
      <c r="H371" s="57"/>
      <c r="I371" s="57"/>
      <c r="J371" s="57"/>
      <c r="K371" s="57"/>
      <c r="L371" s="57"/>
      <c r="M371" s="57"/>
      <c r="N371" s="57"/>
      <c r="O371" s="57"/>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c r="BV371" s="57"/>
    </row>
    <row r="372" spans="1:74" s="51" customFormat="1" x14ac:dyDescent="0.2">
      <c r="A372"/>
      <c r="B372" s="66"/>
      <c r="H372" s="57"/>
      <c r="I372" s="57"/>
      <c r="J372" s="57"/>
      <c r="K372" s="57"/>
      <c r="L372" s="57"/>
      <c r="M372" s="57"/>
      <c r="N372" s="57"/>
      <c r="O372" s="57"/>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c r="BV372" s="57"/>
    </row>
    <row r="373" spans="1:74" s="51" customFormat="1" x14ac:dyDescent="0.2">
      <c r="A373"/>
      <c r="B373" s="66"/>
      <c r="H373" s="57"/>
      <c r="I373" s="57"/>
      <c r="J373" s="57"/>
      <c r="K373" s="57"/>
      <c r="L373" s="57"/>
      <c r="M373" s="57"/>
      <c r="N373" s="57"/>
      <c r="O373" s="57"/>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c r="BV373" s="57"/>
    </row>
    <row r="374" spans="1:74" s="51" customFormat="1" x14ac:dyDescent="0.2">
      <c r="A374"/>
      <c r="B374" s="66"/>
      <c r="H374" s="57"/>
      <c r="I374" s="57"/>
      <c r="J374" s="57"/>
      <c r="K374" s="57"/>
      <c r="L374" s="57"/>
      <c r="M374" s="57"/>
      <c r="N374" s="57"/>
      <c r="O374" s="57"/>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c r="BV374" s="57"/>
    </row>
    <row r="375" spans="1:74" s="51" customFormat="1" x14ac:dyDescent="0.2">
      <c r="A375"/>
      <c r="B375" s="66"/>
      <c r="H375" s="57"/>
      <c r="I375" s="57"/>
      <c r="J375" s="57"/>
      <c r="K375" s="57"/>
      <c r="L375" s="57"/>
      <c r="M375" s="57"/>
      <c r="N375" s="57"/>
      <c r="O375" s="57"/>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c r="BV375" s="57"/>
    </row>
    <row r="376" spans="1:74" s="51" customFormat="1" x14ac:dyDescent="0.2">
      <c r="A376"/>
      <c r="B376" s="66"/>
      <c r="H376" s="57"/>
      <c r="I376" s="57"/>
      <c r="J376" s="57"/>
      <c r="K376" s="57"/>
      <c r="L376" s="57"/>
      <c r="M376" s="57"/>
      <c r="N376" s="57"/>
      <c r="O376" s="57"/>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c r="BV376" s="57"/>
    </row>
    <row r="377" spans="1:74" s="51" customFormat="1" x14ac:dyDescent="0.2">
      <c r="A377"/>
      <c r="B377" s="66"/>
      <c r="H377" s="57"/>
      <c r="I377" s="57"/>
      <c r="J377" s="57"/>
      <c r="K377" s="57"/>
      <c r="L377" s="57"/>
      <c r="M377" s="57"/>
      <c r="N377" s="57"/>
      <c r="O377" s="57"/>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c r="BV377" s="57"/>
    </row>
    <row r="378" spans="1:74" s="51" customFormat="1" x14ac:dyDescent="0.2">
      <c r="A378"/>
      <c r="B378" s="66"/>
      <c r="H378" s="57"/>
      <c r="I378" s="57"/>
      <c r="J378" s="57"/>
      <c r="K378" s="57"/>
      <c r="L378" s="57"/>
      <c r="M378" s="57"/>
      <c r="N378" s="57"/>
      <c r="O378" s="57"/>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c r="BV378" s="57"/>
    </row>
    <row r="379" spans="1:74" s="51" customFormat="1" x14ac:dyDescent="0.2">
      <c r="A379"/>
      <c r="B379" s="66"/>
      <c r="H379" s="57"/>
      <c r="I379" s="57"/>
      <c r="J379" s="57"/>
      <c r="K379" s="57"/>
      <c r="L379" s="57"/>
      <c r="M379" s="57"/>
      <c r="N379" s="57"/>
      <c r="O379" s="57"/>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c r="BV379" s="57"/>
    </row>
    <row r="380" spans="1:74" s="51" customFormat="1" x14ac:dyDescent="0.2">
      <c r="A380"/>
      <c r="B380" s="66"/>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c r="BV380" s="57"/>
    </row>
    <row r="381" spans="1:74" s="51" customFormat="1" x14ac:dyDescent="0.2">
      <c r="A381"/>
      <c r="B381" s="66"/>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c r="BV381" s="57"/>
    </row>
    <row r="382" spans="1:74" s="51" customFormat="1" x14ac:dyDescent="0.2">
      <c r="A382"/>
      <c r="B382" s="66"/>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c r="BV382" s="57"/>
    </row>
    <row r="383" spans="1:74" s="51" customFormat="1" x14ac:dyDescent="0.2">
      <c r="A383"/>
      <c r="B383" s="66"/>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c r="BV383" s="57"/>
    </row>
    <row r="384" spans="1:74" s="51" customFormat="1" x14ac:dyDescent="0.2">
      <c r="A384"/>
      <c r="B384" s="66"/>
      <c r="H384" s="57"/>
      <c r="I384" s="57"/>
      <c r="J384" s="57"/>
      <c r="K384" s="57"/>
      <c r="L384" s="57"/>
      <c r="M384" s="57"/>
      <c r="N384" s="57"/>
      <c r="O384" s="57"/>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c r="BV384" s="57"/>
    </row>
    <row r="385" spans="1:74" s="51" customFormat="1" x14ac:dyDescent="0.2">
      <c r="A385"/>
      <c r="B385" s="66"/>
      <c r="H385" s="57"/>
      <c r="I385" s="57"/>
      <c r="J385" s="57"/>
      <c r="K385" s="57"/>
      <c r="L385" s="57"/>
      <c r="M385" s="57"/>
      <c r="N385" s="57"/>
      <c r="O385" s="57"/>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c r="BV385" s="57"/>
    </row>
    <row r="386" spans="1:74" s="51" customFormat="1" x14ac:dyDescent="0.2">
      <c r="A386"/>
      <c r="B386" s="66"/>
      <c r="H386" s="57"/>
      <c r="I386" s="57"/>
      <c r="J386" s="57"/>
      <c r="K386" s="57"/>
      <c r="L386" s="57"/>
      <c r="M386" s="57"/>
      <c r="N386" s="57"/>
      <c r="O386" s="57"/>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c r="BV386" s="57"/>
    </row>
    <row r="387" spans="1:74" s="51" customFormat="1" x14ac:dyDescent="0.2">
      <c r="A387"/>
      <c r="B387" s="66"/>
      <c r="H387" s="57"/>
      <c r="I387" s="57"/>
      <c r="J387" s="57"/>
      <c r="K387" s="57"/>
      <c r="L387" s="57"/>
      <c r="M387" s="57"/>
      <c r="N387" s="57"/>
      <c r="O387" s="57"/>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c r="BV387" s="57"/>
    </row>
    <row r="388" spans="1:74" s="51" customFormat="1" x14ac:dyDescent="0.2">
      <c r="A388"/>
      <c r="B388" s="66"/>
      <c r="H388" s="57"/>
      <c r="I388" s="57"/>
      <c r="J388" s="57"/>
      <c r="K388" s="57"/>
      <c r="L388" s="57"/>
      <c r="M388" s="57"/>
      <c r="N388" s="57"/>
      <c r="O388" s="57"/>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c r="BV388" s="57"/>
    </row>
    <row r="389" spans="1:74" s="51" customFormat="1" x14ac:dyDescent="0.2">
      <c r="A389"/>
      <c r="B389" s="66"/>
      <c r="H389" s="57"/>
      <c r="I389" s="57"/>
      <c r="J389" s="57"/>
      <c r="K389" s="57"/>
      <c r="L389" s="57"/>
      <c r="M389" s="57"/>
      <c r="N389" s="57"/>
      <c r="O389" s="57"/>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c r="BV389" s="57"/>
    </row>
    <row r="390" spans="1:74" s="51" customFormat="1" x14ac:dyDescent="0.2">
      <c r="A390"/>
      <c r="B390" s="66"/>
      <c r="H390" s="57"/>
      <c r="I390" s="57"/>
      <c r="J390" s="57"/>
      <c r="K390" s="57"/>
      <c r="L390" s="57"/>
      <c r="M390" s="57"/>
      <c r="N390" s="57"/>
      <c r="O390" s="57"/>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c r="BV390" s="57"/>
    </row>
    <row r="391" spans="1:74" s="51" customFormat="1" x14ac:dyDescent="0.2">
      <c r="A391"/>
      <c r="B391" s="66"/>
      <c r="H391" s="57"/>
      <c r="I391" s="57"/>
      <c r="J391" s="57"/>
      <c r="K391" s="57"/>
      <c r="L391" s="57"/>
      <c r="M391" s="57"/>
      <c r="N391" s="57"/>
      <c r="O391" s="57"/>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c r="BV391" s="57"/>
    </row>
    <row r="392" spans="1:74" s="51" customFormat="1" x14ac:dyDescent="0.2">
      <c r="A392"/>
      <c r="B392" s="66"/>
      <c r="H392" s="57"/>
      <c r="I392" s="57"/>
      <c r="J392" s="57"/>
      <c r="K392" s="57"/>
      <c r="L392" s="57"/>
      <c r="M392" s="57"/>
      <c r="N392" s="57"/>
      <c r="O392" s="57"/>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c r="BV392" s="57"/>
    </row>
    <row r="393" spans="1:74" s="51" customFormat="1" x14ac:dyDescent="0.2">
      <c r="A393"/>
      <c r="B393" s="66"/>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c r="BV393" s="57"/>
    </row>
    <row r="394" spans="1:74" s="51" customFormat="1" x14ac:dyDescent="0.2">
      <c r="A394"/>
      <c r="B394" s="66"/>
      <c r="H394" s="57"/>
      <c r="I394" s="57"/>
      <c r="J394" s="57"/>
      <c r="K394" s="57"/>
      <c r="L394" s="57"/>
      <c r="M394" s="57"/>
      <c r="N394" s="57"/>
      <c r="O394" s="57"/>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c r="BV394" s="57"/>
    </row>
    <row r="395" spans="1:74" s="51" customFormat="1" x14ac:dyDescent="0.2">
      <c r="A395"/>
      <c r="B395" s="66"/>
      <c r="H395" s="57"/>
      <c r="I395" s="57"/>
      <c r="J395" s="57"/>
      <c r="K395" s="57"/>
      <c r="L395" s="57"/>
      <c r="M395" s="57"/>
      <c r="N395" s="57"/>
      <c r="O395" s="57"/>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c r="BV395" s="57"/>
    </row>
    <row r="396" spans="1:74" s="51" customFormat="1" x14ac:dyDescent="0.2">
      <c r="A396"/>
      <c r="B396" s="66"/>
      <c r="H396" s="57"/>
      <c r="I396" s="57"/>
      <c r="J396" s="57"/>
      <c r="K396" s="57"/>
      <c r="L396" s="57"/>
      <c r="M396" s="57"/>
      <c r="N396" s="57"/>
      <c r="O396" s="57"/>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c r="BV396" s="57"/>
    </row>
    <row r="397" spans="1:74" s="51" customFormat="1" x14ac:dyDescent="0.2">
      <c r="A397"/>
      <c r="B397" s="66"/>
      <c r="H397" s="57"/>
      <c r="I397" s="57"/>
      <c r="J397" s="57"/>
      <c r="K397" s="57"/>
      <c r="L397" s="57"/>
      <c r="M397" s="57"/>
      <c r="N397" s="57"/>
      <c r="O397" s="57"/>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c r="BV397" s="57"/>
    </row>
    <row r="398" spans="1:74" s="51" customFormat="1" x14ac:dyDescent="0.2">
      <c r="A398"/>
      <c r="B398" s="66"/>
      <c r="H398" s="57"/>
      <c r="I398" s="57"/>
      <c r="J398" s="57"/>
      <c r="K398" s="57"/>
      <c r="L398" s="57"/>
      <c r="M398" s="57"/>
      <c r="N398" s="57"/>
      <c r="O398" s="57"/>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c r="BV398" s="57"/>
    </row>
    <row r="399" spans="1:74" s="51" customFormat="1" x14ac:dyDescent="0.2">
      <c r="A399"/>
      <c r="B399" s="66"/>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c r="BV399" s="57"/>
    </row>
    <row r="400" spans="1:74" s="51" customFormat="1" x14ac:dyDescent="0.2">
      <c r="A400"/>
      <c r="B400" s="66"/>
      <c r="H400" s="57"/>
      <c r="I400" s="57"/>
      <c r="J400" s="57"/>
      <c r="K400" s="57"/>
      <c r="L400" s="57"/>
      <c r="M400" s="57"/>
      <c r="N400" s="57"/>
      <c r="O400" s="57"/>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c r="BV400" s="57"/>
    </row>
    <row r="401" spans="1:74" s="51" customFormat="1" x14ac:dyDescent="0.2">
      <c r="A401"/>
      <c r="B401" s="66"/>
      <c r="H401" s="57"/>
      <c r="I401" s="57"/>
      <c r="J401" s="57"/>
      <c r="K401" s="57"/>
      <c r="L401" s="57"/>
      <c r="M401" s="57"/>
      <c r="N401" s="57"/>
      <c r="O401" s="57"/>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c r="BV401" s="57"/>
    </row>
    <row r="402" spans="1:74" s="51" customFormat="1" x14ac:dyDescent="0.2">
      <c r="A402"/>
      <c r="B402" s="66"/>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c r="BV402" s="57"/>
    </row>
    <row r="403" spans="1:74" s="51" customFormat="1" x14ac:dyDescent="0.2">
      <c r="A403"/>
      <c r="B403" s="66"/>
      <c r="H403" s="57"/>
      <c r="I403" s="57"/>
      <c r="J403" s="57"/>
      <c r="K403" s="57"/>
      <c r="L403" s="57"/>
      <c r="M403" s="57"/>
      <c r="N403" s="57"/>
      <c r="O403" s="57"/>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c r="BV403" s="57"/>
    </row>
    <row r="404" spans="1:74" s="51" customFormat="1" x14ac:dyDescent="0.2">
      <c r="A404"/>
      <c r="B404" s="66"/>
      <c r="H404" s="57"/>
      <c r="I404" s="57"/>
      <c r="J404" s="57"/>
      <c r="K404" s="57"/>
      <c r="L404" s="57"/>
      <c r="M404" s="57"/>
      <c r="N404" s="57"/>
      <c r="O404" s="57"/>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c r="BV404" s="57"/>
    </row>
    <row r="405" spans="1:74" s="51" customFormat="1" x14ac:dyDescent="0.2">
      <c r="A405"/>
      <c r="B405" s="66"/>
      <c r="H405" s="57"/>
      <c r="I405" s="57"/>
      <c r="J405" s="57"/>
      <c r="K405" s="57"/>
      <c r="L405" s="57"/>
      <c r="M405" s="57"/>
      <c r="N405" s="57"/>
      <c r="O405" s="57"/>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c r="BV405" s="57"/>
    </row>
    <row r="406" spans="1:74" s="51" customFormat="1" x14ac:dyDescent="0.2">
      <c r="A406"/>
      <c r="B406" s="66"/>
      <c r="H406" s="57"/>
      <c r="I406" s="57"/>
      <c r="J406" s="57"/>
      <c r="K406" s="57"/>
      <c r="L406" s="57"/>
      <c r="M406" s="57"/>
      <c r="N406" s="57"/>
      <c r="O406" s="57"/>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c r="BV406" s="57"/>
    </row>
    <row r="407" spans="1:74" s="51" customFormat="1" x14ac:dyDescent="0.2">
      <c r="A407"/>
      <c r="B407" s="66"/>
      <c r="H407" s="57"/>
      <c r="I407" s="57"/>
      <c r="J407" s="57"/>
      <c r="K407" s="57"/>
      <c r="L407" s="57"/>
      <c r="M407" s="57"/>
      <c r="N407" s="57"/>
      <c r="O407" s="57"/>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c r="BV407" s="57"/>
    </row>
    <row r="408" spans="1:74" s="51" customFormat="1" x14ac:dyDescent="0.2">
      <c r="A408"/>
      <c r="B408" s="66"/>
      <c r="H408" s="57"/>
      <c r="I408" s="57"/>
      <c r="J408" s="57"/>
      <c r="K408" s="57"/>
      <c r="L408" s="57"/>
      <c r="M408" s="57"/>
      <c r="N408" s="57"/>
      <c r="O408" s="57"/>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c r="BV408" s="57"/>
    </row>
    <row r="409" spans="1:74" s="51" customFormat="1" x14ac:dyDescent="0.2">
      <c r="A409"/>
      <c r="B409" s="66"/>
      <c r="H409" s="57"/>
      <c r="I409" s="57"/>
      <c r="J409" s="57"/>
      <c r="K409" s="57"/>
      <c r="L409" s="57"/>
      <c r="M409" s="57"/>
      <c r="N409" s="57"/>
      <c r="O409" s="57"/>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c r="BV409" s="57"/>
    </row>
    <row r="410" spans="1:74" s="51" customFormat="1" x14ac:dyDescent="0.2">
      <c r="A410"/>
      <c r="B410" s="66"/>
      <c r="H410" s="57"/>
      <c r="I410" s="57"/>
      <c r="J410" s="57"/>
      <c r="K410" s="57"/>
      <c r="L410" s="57"/>
      <c r="M410" s="57"/>
      <c r="N410" s="57"/>
      <c r="O410" s="57"/>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c r="BV410" s="57"/>
    </row>
    <row r="411" spans="1:74" s="51" customFormat="1" x14ac:dyDescent="0.2">
      <c r="A411"/>
      <c r="B411" s="66"/>
      <c r="H411" s="57"/>
      <c r="I411" s="57"/>
      <c r="J411" s="57"/>
      <c r="K411" s="57"/>
      <c r="L411" s="57"/>
      <c r="M411" s="57"/>
      <c r="N411" s="57"/>
      <c r="O411" s="57"/>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c r="BV411" s="57"/>
    </row>
    <row r="412" spans="1:74" s="51" customFormat="1" x14ac:dyDescent="0.2">
      <c r="A412"/>
      <c r="B412" s="66"/>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c r="BV412" s="57"/>
    </row>
    <row r="413" spans="1:74" s="51" customFormat="1" x14ac:dyDescent="0.2">
      <c r="A413"/>
      <c r="B413" s="66"/>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c r="BV413" s="57"/>
    </row>
    <row r="414" spans="1:74" s="51" customFormat="1" x14ac:dyDescent="0.2">
      <c r="A414"/>
      <c r="B414" s="66"/>
      <c r="H414" s="57"/>
      <c r="I414" s="57"/>
      <c r="J414" s="57"/>
      <c r="K414" s="57"/>
      <c r="L414" s="57"/>
      <c r="M414" s="57"/>
      <c r="N414" s="57"/>
      <c r="O414" s="57"/>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c r="BV414" s="57"/>
    </row>
    <row r="415" spans="1:74" s="51" customFormat="1" x14ac:dyDescent="0.2">
      <c r="A415"/>
      <c r="B415" s="66"/>
      <c r="H415" s="57"/>
      <c r="I415" s="57"/>
      <c r="J415" s="57"/>
      <c r="K415" s="57"/>
      <c r="L415" s="57"/>
      <c r="M415" s="57"/>
      <c r="N415" s="57"/>
      <c r="O415" s="57"/>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c r="BV415" s="57"/>
    </row>
    <row r="416" spans="1:74" s="51" customFormat="1" x14ac:dyDescent="0.2">
      <c r="A416"/>
      <c r="B416" s="66"/>
      <c r="H416" s="57"/>
      <c r="I416" s="57"/>
      <c r="J416" s="57"/>
      <c r="K416" s="57"/>
      <c r="L416" s="57"/>
      <c r="M416" s="57"/>
      <c r="N416" s="57"/>
      <c r="O416" s="57"/>
      <c r="P416" s="57"/>
      <c r="Q416" s="57"/>
      <c r="R416" s="57"/>
      <c r="S416" s="57"/>
      <c r="T416" s="57"/>
      <c r="U416" s="57"/>
      <c r="V416" s="57"/>
      <c r="W416" s="57"/>
      <c r="X416" s="57"/>
      <c r="Y416" s="57"/>
      <c r="Z416" s="57"/>
      <c r="AA416" s="57"/>
      <c r="AB416" s="57"/>
      <c r="AC416" s="57"/>
      <c r="AD416" s="57"/>
      <c r="AE416" s="57"/>
      <c r="AF416" s="57"/>
      <c r="AG416" s="57"/>
      <c r="AH416" s="57"/>
      <c r="AI416" s="57"/>
      <c r="AJ416" s="57"/>
      <c r="AK416" s="57"/>
      <c r="AL416" s="57"/>
      <c r="AM416" s="57"/>
      <c r="AN416" s="57"/>
      <c r="AO416" s="57"/>
      <c r="AP416" s="57"/>
      <c r="AQ416" s="57"/>
      <c r="AR416" s="57"/>
      <c r="AS416" s="57"/>
      <c r="AT416" s="57"/>
      <c r="AU416" s="57"/>
      <c r="AV416" s="57"/>
      <c r="AW416" s="57"/>
      <c r="AX416" s="57"/>
      <c r="AY416" s="57"/>
      <c r="AZ416" s="57"/>
      <c r="BA416" s="57"/>
      <c r="BB416" s="57"/>
      <c r="BC416" s="57"/>
      <c r="BD416" s="57"/>
      <c r="BE416" s="57"/>
      <c r="BF416" s="57"/>
      <c r="BG416" s="57"/>
      <c r="BH416" s="57"/>
      <c r="BI416" s="57"/>
      <c r="BJ416" s="57"/>
      <c r="BK416" s="57"/>
      <c r="BL416" s="57"/>
      <c r="BM416" s="57"/>
      <c r="BN416" s="57"/>
      <c r="BO416" s="57"/>
      <c r="BP416" s="57"/>
      <c r="BQ416" s="57"/>
      <c r="BR416" s="57"/>
      <c r="BS416" s="57"/>
      <c r="BT416" s="57"/>
      <c r="BU416" s="57"/>
      <c r="BV416" s="57"/>
    </row>
    <row r="417" spans="1:74" s="51" customFormat="1" x14ac:dyDescent="0.2">
      <c r="A417"/>
      <c r="B417" s="66"/>
      <c r="H417" s="57"/>
      <c r="I417" s="57"/>
      <c r="J417" s="57"/>
      <c r="K417" s="57"/>
      <c r="L417" s="57"/>
      <c r="M417" s="57"/>
      <c r="N417" s="57"/>
      <c r="O417" s="57"/>
      <c r="P417" s="57"/>
      <c r="Q417" s="57"/>
      <c r="R417" s="57"/>
      <c r="S417" s="57"/>
      <c r="T417" s="57"/>
      <c r="U417" s="57"/>
      <c r="V417" s="57"/>
      <c r="W417" s="57"/>
      <c r="X417" s="57"/>
      <c r="Y417" s="57"/>
      <c r="Z417" s="57"/>
      <c r="AA417" s="57"/>
      <c r="AB417" s="57"/>
      <c r="AC417" s="57"/>
      <c r="AD417" s="57"/>
      <c r="AE417" s="57"/>
      <c r="AF417" s="57"/>
      <c r="AG417" s="57"/>
      <c r="AH417" s="57"/>
      <c r="AI417" s="57"/>
      <c r="AJ417" s="57"/>
      <c r="AK417" s="57"/>
      <c r="AL417" s="57"/>
      <c r="AM417" s="57"/>
      <c r="AN417" s="57"/>
      <c r="AO417" s="57"/>
      <c r="AP417" s="57"/>
      <c r="AQ417" s="57"/>
      <c r="AR417" s="57"/>
      <c r="AS417" s="57"/>
      <c r="AT417" s="57"/>
      <c r="AU417" s="57"/>
      <c r="AV417" s="57"/>
      <c r="AW417" s="57"/>
      <c r="AX417" s="57"/>
      <c r="AY417" s="57"/>
      <c r="AZ417" s="57"/>
      <c r="BA417" s="57"/>
      <c r="BB417" s="57"/>
      <c r="BC417" s="57"/>
      <c r="BD417" s="57"/>
      <c r="BE417" s="57"/>
      <c r="BF417" s="57"/>
      <c r="BG417" s="57"/>
      <c r="BH417" s="57"/>
      <c r="BI417" s="57"/>
      <c r="BJ417" s="57"/>
      <c r="BK417" s="57"/>
      <c r="BL417" s="57"/>
      <c r="BM417" s="57"/>
      <c r="BN417" s="57"/>
      <c r="BO417" s="57"/>
      <c r="BP417" s="57"/>
      <c r="BQ417" s="57"/>
      <c r="BR417" s="57"/>
      <c r="BS417" s="57"/>
      <c r="BT417" s="57"/>
      <c r="BU417" s="57"/>
      <c r="BV417" s="57"/>
    </row>
    <row r="418" spans="1:74" s="51" customFormat="1" x14ac:dyDescent="0.2">
      <c r="A418"/>
      <c r="B418" s="66"/>
      <c r="H418" s="57"/>
      <c r="I418" s="57"/>
      <c r="J418" s="57"/>
      <c r="K418" s="57"/>
      <c r="L418" s="57"/>
      <c r="M418" s="57"/>
      <c r="N418" s="57"/>
      <c r="O418" s="57"/>
      <c r="P418" s="57"/>
      <c r="Q418" s="57"/>
      <c r="R418" s="57"/>
      <c r="S418" s="57"/>
      <c r="T418" s="57"/>
      <c r="U418" s="57"/>
      <c r="V418" s="57"/>
      <c r="W418" s="57"/>
      <c r="X418" s="57"/>
      <c r="Y418" s="57"/>
      <c r="Z418" s="57"/>
      <c r="AA418" s="57"/>
      <c r="AB418" s="57"/>
      <c r="AC418" s="57"/>
      <c r="AD418" s="57"/>
      <c r="AE418" s="57"/>
      <c r="AF418" s="57"/>
      <c r="AG418" s="57"/>
      <c r="AH418" s="57"/>
      <c r="AI418" s="57"/>
      <c r="AJ418" s="57"/>
      <c r="AK418" s="57"/>
      <c r="AL418" s="57"/>
      <c r="AM418" s="57"/>
      <c r="AN418" s="57"/>
      <c r="AO418" s="57"/>
      <c r="AP418" s="57"/>
      <c r="AQ418" s="57"/>
      <c r="AR418" s="57"/>
      <c r="AS418" s="57"/>
      <c r="AT418" s="57"/>
      <c r="AU418" s="57"/>
      <c r="AV418" s="57"/>
      <c r="AW418" s="57"/>
      <c r="AX418" s="57"/>
      <c r="AY418" s="57"/>
      <c r="AZ418" s="57"/>
      <c r="BA418" s="57"/>
      <c r="BB418" s="57"/>
      <c r="BC418" s="57"/>
      <c r="BD418" s="57"/>
      <c r="BE418" s="57"/>
      <c r="BF418" s="57"/>
      <c r="BG418" s="57"/>
      <c r="BH418" s="57"/>
      <c r="BI418" s="57"/>
      <c r="BJ418" s="57"/>
      <c r="BK418" s="57"/>
      <c r="BL418" s="57"/>
      <c r="BM418" s="57"/>
      <c r="BN418" s="57"/>
      <c r="BO418" s="57"/>
      <c r="BP418" s="57"/>
      <c r="BQ418" s="57"/>
      <c r="BR418" s="57"/>
      <c r="BS418" s="57"/>
      <c r="BT418" s="57"/>
      <c r="BU418" s="57"/>
      <c r="BV418" s="57"/>
    </row>
    <row r="419" spans="1:74" s="51" customFormat="1" x14ac:dyDescent="0.2">
      <c r="A419"/>
      <c r="B419" s="66"/>
      <c r="H419" s="57"/>
      <c r="I419" s="57"/>
      <c r="J419" s="57"/>
      <c r="K419" s="57"/>
      <c r="L419" s="57"/>
      <c r="M419" s="57"/>
      <c r="N419" s="57"/>
      <c r="O419" s="57"/>
      <c r="P419" s="57"/>
      <c r="Q419" s="57"/>
      <c r="R419" s="57"/>
      <c r="S419" s="57"/>
      <c r="T419" s="57"/>
      <c r="U419" s="57"/>
      <c r="V419" s="57"/>
      <c r="W419" s="57"/>
      <c r="X419" s="57"/>
      <c r="Y419" s="57"/>
      <c r="Z419" s="57"/>
      <c r="AA419" s="57"/>
      <c r="AB419" s="57"/>
      <c r="AC419" s="57"/>
      <c r="AD419" s="57"/>
      <c r="AE419" s="57"/>
      <c r="AF419" s="57"/>
      <c r="AG419" s="57"/>
      <c r="AH419" s="57"/>
      <c r="AI419" s="57"/>
      <c r="AJ419" s="57"/>
      <c r="AK419" s="57"/>
      <c r="AL419" s="57"/>
      <c r="AM419" s="57"/>
      <c r="AN419" s="57"/>
      <c r="AO419" s="57"/>
      <c r="AP419" s="57"/>
      <c r="AQ419" s="57"/>
      <c r="AR419" s="57"/>
      <c r="AS419" s="57"/>
      <c r="AT419" s="57"/>
      <c r="AU419" s="57"/>
      <c r="AV419" s="57"/>
      <c r="AW419" s="57"/>
      <c r="AX419" s="57"/>
      <c r="AY419" s="57"/>
      <c r="AZ419" s="57"/>
      <c r="BA419" s="57"/>
      <c r="BB419" s="57"/>
      <c r="BC419" s="57"/>
      <c r="BD419" s="57"/>
      <c r="BE419" s="57"/>
      <c r="BF419" s="57"/>
      <c r="BG419" s="57"/>
      <c r="BH419" s="57"/>
      <c r="BI419" s="57"/>
      <c r="BJ419" s="57"/>
      <c r="BK419" s="57"/>
      <c r="BL419" s="57"/>
      <c r="BM419" s="57"/>
      <c r="BN419" s="57"/>
      <c r="BO419" s="57"/>
      <c r="BP419" s="57"/>
      <c r="BQ419" s="57"/>
      <c r="BR419" s="57"/>
      <c r="BS419" s="57"/>
      <c r="BT419" s="57"/>
      <c r="BU419" s="57"/>
      <c r="BV419" s="57"/>
    </row>
    <row r="420" spans="1:74" s="51" customFormat="1" x14ac:dyDescent="0.2">
      <c r="A420"/>
      <c r="B420" s="66"/>
      <c r="H420" s="57"/>
      <c r="I420" s="57"/>
      <c r="J420" s="57"/>
      <c r="K420" s="57"/>
      <c r="L420" s="57"/>
      <c r="M420" s="57"/>
      <c r="N420" s="57"/>
      <c r="O420" s="57"/>
      <c r="P420" s="57"/>
      <c r="Q420" s="57"/>
      <c r="R420" s="57"/>
      <c r="S420" s="57"/>
      <c r="T420" s="57"/>
      <c r="U420" s="57"/>
      <c r="V420" s="57"/>
      <c r="W420" s="57"/>
      <c r="X420" s="57"/>
      <c r="Y420" s="57"/>
      <c r="Z420" s="57"/>
      <c r="AA420" s="57"/>
      <c r="AB420" s="57"/>
      <c r="AC420" s="57"/>
      <c r="AD420" s="57"/>
      <c r="AE420" s="57"/>
      <c r="AF420" s="57"/>
      <c r="AG420" s="57"/>
      <c r="AH420" s="57"/>
      <c r="AI420" s="57"/>
      <c r="AJ420" s="57"/>
      <c r="AK420" s="57"/>
      <c r="AL420" s="57"/>
      <c r="AM420" s="57"/>
      <c r="AN420" s="57"/>
      <c r="AO420" s="57"/>
      <c r="AP420" s="57"/>
      <c r="AQ420" s="57"/>
      <c r="AR420" s="57"/>
      <c r="AS420" s="57"/>
      <c r="AT420" s="57"/>
      <c r="AU420" s="57"/>
      <c r="AV420" s="57"/>
      <c r="AW420" s="57"/>
      <c r="AX420" s="57"/>
      <c r="AY420" s="57"/>
      <c r="AZ420" s="57"/>
      <c r="BA420" s="57"/>
      <c r="BB420" s="57"/>
      <c r="BC420" s="57"/>
      <c r="BD420" s="57"/>
      <c r="BE420" s="57"/>
      <c r="BF420" s="57"/>
      <c r="BG420" s="57"/>
      <c r="BH420" s="57"/>
      <c r="BI420" s="57"/>
      <c r="BJ420" s="57"/>
      <c r="BK420" s="57"/>
      <c r="BL420" s="57"/>
      <c r="BM420" s="57"/>
      <c r="BN420" s="57"/>
      <c r="BO420" s="57"/>
      <c r="BP420" s="57"/>
      <c r="BQ420" s="57"/>
      <c r="BR420" s="57"/>
      <c r="BS420" s="57"/>
      <c r="BT420" s="57"/>
      <c r="BU420" s="57"/>
      <c r="BV420" s="57"/>
    </row>
    <row r="421" spans="1:74" s="51" customFormat="1" x14ac:dyDescent="0.2">
      <c r="A421"/>
      <c r="B421" s="66"/>
      <c r="H421" s="57"/>
      <c r="I421" s="57"/>
      <c r="J421" s="57"/>
      <c r="K421" s="57"/>
      <c r="L421" s="57"/>
      <c r="M421" s="57"/>
      <c r="N421" s="57"/>
      <c r="O421" s="57"/>
      <c r="P421" s="57"/>
      <c r="Q421" s="57"/>
      <c r="R421" s="57"/>
      <c r="S421" s="57"/>
      <c r="T421" s="57"/>
      <c r="U421" s="57"/>
      <c r="V421" s="57"/>
      <c r="W421" s="57"/>
      <c r="X421" s="57"/>
      <c r="Y421" s="57"/>
      <c r="Z421" s="57"/>
      <c r="AA421" s="57"/>
      <c r="AB421" s="57"/>
      <c r="AC421" s="57"/>
      <c r="AD421" s="57"/>
      <c r="AE421" s="57"/>
      <c r="AF421" s="57"/>
      <c r="AG421" s="57"/>
      <c r="AH421" s="57"/>
      <c r="AI421" s="57"/>
      <c r="AJ421" s="57"/>
      <c r="AK421" s="57"/>
      <c r="AL421" s="57"/>
      <c r="AM421" s="57"/>
      <c r="AN421" s="57"/>
      <c r="AO421" s="57"/>
      <c r="AP421" s="57"/>
      <c r="AQ421" s="57"/>
      <c r="AR421" s="57"/>
      <c r="AS421" s="57"/>
      <c r="AT421" s="57"/>
      <c r="AU421" s="57"/>
      <c r="AV421" s="57"/>
      <c r="AW421" s="57"/>
      <c r="AX421" s="57"/>
      <c r="AY421" s="57"/>
      <c r="AZ421" s="57"/>
      <c r="BA421" s="57"/>
      <c r="BB421" s="57"/>
      <c r="BC421" s="57"/>
      <c r="BD421" s="57"/>
      <c r="BE421" s="57"/>
      <c r="BF421" s="57"/>
      <c r="BG421" s="57"/>
      <c r="BH421" s="57"/>
      <c r="BI421" s="57"/>
      <c r="BJ421" s="57"/>
      <c r="BK421" s="57"/>
      <c r="BL421" s="57"/>
      <c r="BM421" s="57"/>
      <c r="BN421" s="57"/>
      <c r="BO421" s="57"/>
      <c r="BP421" s="57"/>
      <c r="BQ421" s="57"/>
      <c r="BR421" s="57"/>
      <c r="BS421" s="57"/>
      <c r="BT421" s="57"/>
      <c r="BU421" s="57"/>
      <c r="BV421" s="57"/>
    </row>
    <row r="422" spans="1:74" s="51" customFormat="1" x14ac:dyDescent="0.2">
      <c r="A422"/>
      <c r="B422" s="66"/>
      <c r="H422" s="57"/>
      <c r="I422" s="57"/>
      <c r="J422" s="57"/>
      <c r="K422" s="57"/>
      <c r="L422" s="57"/>
      <c r="M422" s="57"/>
      <c r="N422" s="57"/>
      <c r="O422" s="57"/>
      <c r="P422" s="57"/>
      <c r="Q422" s="57"/>
      <c r="R422" s="57"/>
      <c r="S422" s="57"/>
      <c r="T422" s="57"/>
      <c r="U422" s="57"/>
      <c r="V422" s="57"/>
      <c r="W422" s="57"/>
      <c r="X422" s="57"/>
      <c r="Y422" s="57"/>
      <c r="Z422" s="57"/>
      <c r="AA422" s="57"/>
      <c r="AB422" s="57"/>
      <c r="AC422" s="57"/>
      <c r="AD422" s="57"/>
      <c r="AE422" s="57"/>
      <c r="AF422" s="57"/>
      <c r="AG422" s="57"/>
      <c r="AH422" s="57"/>
      <c r="AI422" s="57"/>
      <c r="AJ422" s="57"/>
      <c r="AK422" s="57"/>
      <c r="AL422" s="57"/>
      <c r="AM422" s="57"/>
      <c r="AN422" s="57"/>
      <c r="AO422" s="57"/>
      <c r="AP422" s="57"/>
      <c r="AQ422" s="57"/>
      <c r="AR422" s="57"/>
      <c r="AS422" s="57"/>
      <c r="AT422" s="57"/>
      <c r="AU422" s="57"/>
      <c r="AV422" s="57"/>
      <c r="AW422" s="57"/>
      <c r="AX422" s="57"/>
      <c r="AY422" s="57"/>
      <c r="AZ422" s="57"/>
      <c r="BA422" s="57"/>
      <c r="BB422" s="57"/>
      <c r="BC422" s="57"/>
      <c r="BD422" s="57"/>
      <c r="BE422" s="57"/>
      <c r="BF422" s="57"/>
      <c r="BG422" s="57"/>
      <c r="BH422" s="57"/>
      <c r="BI422" s="57"/>
      <c r="BJ422" s="57"/>
      <c r="BK422" s="57"/>
      <c r="BL422" s="57"/>
      <c r="BM422" s="57"/>
      <c r="BN422" s="57"/>
      <c r="BO422" s="57"/>
      <c r="BP422" s="57"/>
      <c r="BQ422" s="57"/>
      <c r="BR422" s="57"/>
      <c r="BS422" s="57"/>
      <c r="BT422" s="57"/>
      <c r="BU422" s="57"/>
      <c r="BV422" s="57"/>
    </row>
    <row r="423" spans="1:74" s="51" customFormat="1" x14ac:dyDescent="0.2">
      <c r="A423"/>
      <c r="B423" s="66"/>
      <c r="H423" s="57"/>
      <c r="I423" s="57"/>
      <c r="J423" s="57"/>
      <c r="K423" s="57"/>
      <c r="L423" s="57"/>
      <c r="M423" s="57"/>
      <c r="N423" s="57"/>
      <c r="O423" s="57"/>
      <c r="P423" s="57"/>
      <c r="Q423" s="57"/>
      <c r="R423" s="57"/>
      <c r="S423" s="57"/>
      <c r="T423" s="57"/>
      <c r="U423" s="57"/>
      <c r="V423" s="57"/>
      <c r="W423" s="57"/>
      <c r="X423" s="57"/>
      <c r="Y423" s="57"/>
      <c r="Z423" s="57"/>
      <c r="AA423" s="57"/>
      <c r="AB423" s="57"/>
      <c r="AC423" s="57"/>
      <c r="AD423" s="57"/>
      <c r="AE423" s="57"/>
      <c r="AF423" s="57"/>
      <c r="AG423" s="57"/>
      <c r="AH423" s="57"/>
      <c r="AI423" s="57"/>
      <c r="AJ423" s="57"/>
      <c r="AK423" s="57"/>
      <c r="AL423" s="57"/>
      <c r="AM423" s="57"/>
      <c r="AN423" s="57"/>
      <c r="AO423" s="57"/>
      <c r="AP423" s="57"/>
      <c r="AQ423" s="57"/>
      <c r="AR423" s="57"/>
      <c r="AS423" s="57"/>
      <c r="AT423" s="57"/>
      <c r="AU423" s="57"/>
      <c r="AV423" s="57"/>
      <c r="AW423" s="57"/>
      <c r="AX423" s="57"/>
      <c r="AY423" s="57"/>
      <c r="AZ423" s="57"/>
      <c r="BA423" s="57"/>
      <c r="BB423" s="57"/>
      <c r="BC423" s="57"/>
      <c r="BD423" s="57"/>
      <c r="BE423" s="57"/>
      <c r="BF423" s="57"/>
      <c r="BG423" s="57"/>
      <c r="BH423" s="57"/>
      <c r="BI423" s="57"/>
      <c r="BJ423" s="57"/>
      <c r="BK423" s="57"/>
      <c r="BL423" s="57"/>
      <c r="BM423" s="57"/>
      <c r="BN423" s="57"/>
      <c r="BO423" s="57"/>
      <c r="BP423" s="57"/>
      <c r="BQ423" s="57"/>
      <c r="BR423" s="57"/>
      <c r="BS423" s="57"/>
      <c r="BT423" s="57"/>
      <c r="BU423" s="57"/>
      <c r="BV423" s="57"/>
    </row>
    <row r="424" spans="1:74" s="51" customFormat="1" x14ac:dyDescent="0.2">
      <c r="A424"/>
      <c r="B424" s="66"/>
      <c r="H424" s="57"/>
      <c r="I424" s="57"/>
      <c r="J424" s="57"/>
      <c r="K424" s="57"/>
      <c r="L424" s="57"/>
      <c r="M424" s="57"/>
      <c r="N424" s="57"/>
      <c r="O424" s="57"/>
      <c r="P424" s="57"/>
      <c r="Q424" s="57"/>
      <c r="R424" s="57"/>
      <c r="S424" s="57"/>
      <c r="T424" s="57"/>
      <c r="U424" s="57"/>
      <c r="V424" s="57"/>
      <c r="W424" s="57"/>
      <c r="X424" s="57"/>
      <c r="Y424" s="57"/>
      <c r="Z424" s="57"/>
      <c r="AA424" s="57"/>
      <c r="AB424" s="57"/>
      <c r="AC424" s="57"/>
      <c r="AD424" s="57"/>
      <c r="AE424" s="57"/>
      <c r="AF424" s="57"/>
      <c r="AG424" s="57"/>
      <c r="AH424" s="57"/>
      <c r="AI424" s="57"/>
      <c r="AJ424" s="57"/>
      <c r="AK424" s="57"/>
      <c r="AL424" s="57"/>
      <c r="AM424" s="57"/>
      <c r="AN424" s="57"/>
      <c r="AO424" s="57"/>
      <c r="AP424" s="57"/>
      <c r="AQ424" s="57"/>
      <c r="AR424" s="57"/>
      <c r="AS424" s="57"/>
      <c r="AT424" s="57"/>
      <c r="AU424" s="57"/>
      <c r="AV424" s="57"/>
      <c r="AW424" s="57"/>
      <c r="AX424" s="57"/>
      <c r="AY424" s="57"/>
      <c r="AZ424" s="57"/>
      <c r="BA424" s="57"/>
      <c r="BB424" s="57"/>
      <c r="BC424" s="57"/>
      <c r="BD424" s="57"/>
      <c r="BE424" s="57"/>
      <c r="BF424" s="57"/>
      <c r="BG424" s="57"/>
      <c r="BH424" s="57"/>
      <c r="BI424" s="57"/>
      <c r="BJ424" s="57"/>
      <c r="BK424" s="57"/>
      <c r="BL424" s="57"/>
      <c r="BM424" s="57"/>
      <c r="BN424" s="57"/>
      <c r="BO424" s="57"/>
      <c r="BP424" s="57"/>
      <c r="BQ424" s="57"/>
      <c r="BR424" s="57"/>
      <c r="BS424" s="57"/>
      <c r="BT424" s="57"/>
      <c r="BU424" s="57"/>
      <c r="BV424" s="57"/>
    </row>
    <row r="425" spans="1:74" s="51" customFormat="1" x14ac:dyDescent="0.2">
      <c r="A425"/>
      <c r="B425" s="66"/>
      <c r="H425" s="57"/>
      <c r="I425" s="57"/>
      <c r="J425" s="57"/>
      <c r="K425" s="57"/>
      <c r="L425" s="57"/>
      <c r="M425" s="57"/>
      <c r="N425" s="57"/>
      <c r="O425" s="57"/>
      <c r="P425" s="57"/>
      <c r="Q425" s="57"/>
      <c r="R425" s="57"/>
      <c r="S425" s="57"/>
      <c r="T425" s="57"/>
      <c r="U425" s="57"/>
      <c r="V425" s="57"/>
      <c r="W425" s="57"/>
      <c r="X425" s="57"/>
      <c r="Y425" s="57"/>
      <c r="Z425" s="57"/>
      <c r="AA425" s="57"/>
      <c r="AB425" s="57"/>
      <c r="AC425" s="57"/>
      <c r="AD425" s="57"/>
      <c r="AE425" s="57"/>
      <c r="AF425" s="57"/>
      <c r="AG425" s="57"/>
      <c r="AH425" s="57"/>
      <c r="AI425" s="57"/>
      <c r="AJ425" s="57"/>
      <c r="AK425" s="57"/>
      <c r="AL425" s="57"/>
      <c r="AM425" s="57"/>
      <c r="AN425" s="57"/>
      <c r="AO425" s="57"/>
      <c r="AP425" s="57"/>
      <c r="AQ425" s="57"/>
      <c r="AR425" s="57"/>
      <c r="AS425" s="57"/>
      <c r="AT425" s="57"/>
      <c r="AU425" s="57"/>
      <c r="AV425" s="57"/>
      <c r="AW425" s="57"/>
      <c r="AX425" s="57"/>
      <c r="AY425" s="57"/>
      <c r="AZ425" s="57"/>
      <c r="BA425" s="57"/>
      <c r="BB425" s="57"/>
      <c r="BC425" s="57"/>
      <c r="BD425" s="57"/>
      <c r="BE425" s="57"/>
      <c r="BF425" s="57"/>
      <c r="BG425" s="57"/>
      <c r="BH425" s="57"/>
      <c r="BI425" s="57"/>
      <c r="BJ425" s="57"/>
      <c r="BK425" s="57"/>
      <c r="BL425" s="57"/>
      <c r="BM425" s="57"/>
      <c r="BN425" s="57"/>
      <c r="BO425" s="57"/>
      <c r="BP425" s="57"/>
      <c r="BQ425" s="57"/>
      <c r="BR425" s="57"/>
      <c r="BS425" s="57"/>
      <c r="BT425" s="57"/>
      <c r="BU425" s="57"/>
      <c r="BV425" s="57"/>
    </row>
    <row r="426" spans="1:74" s="51" customFormat="1" x14ac:dyDescent="0.2">
      <c r="A426"/>
      <c r="B426" s="66"/>
      <c r="H426" s="57"/>
      <c r="I426" s="57"/>
      <c r="J426" s="57"/>
      <c r="K426" s="57"/>
      <c r="L426" s="57"/>
      <c r="M426" s="57"/>
      <c r="N426" s="57"/>
      <c r="O426" s="57"/>
      <c r="P426" s="57"/>
      <c r="Q426" s="57"/>
      <c r="R426" s="57"/>
      <c r="S426" s="57"/>
      <c r="T426" s="57"/>
      <c r="U426" s="57"/>
      <c r="V426" s="57"/>
      <c r="W426" s="57"/>
      <c r="X426" s="57"/>
      <c r="Y426" s="57"/>
      <c r="Z426" s="57"/>
      <c r="AA426" s="57"/>
      <c r="AB426" s="57"/>
      <c r="AC426" s="57"/>
      <c r="AD426" s="57"/>
      <c r="AE426" s="57"/>
      <c r="AF426" s="57"/>
      <c r="AG426" s="57"/>
      <c r="AH426" s="57"/>
      <c r="AI426" s="57"/>
      <c r="AJ426" s="57"/>
      <c r="AK426" s="57"/>
      <c r="AL426" s="57"/>
      <c r="AM426" s="57"/>
      <c r="AN426" s="57"/>
      <c r="AO426" s="57"/>
      <c r="AP426" s="57"/>
      <c r="AQ426" s="57"/>
      <c r="AR426" s="57"/>
      <c r="AS426" s="57"/>
      <c r="AT426" s="57"/>
      <c r="AU426" s="57"/>
      <c r="AV426" s="57"/>
      <c r="AW426" s="57"/>
      <c r="AX426" s="57"/>
      <c r="AY426" s="57"/>
      <c r="AZ426" s="57"/>
      <c r="BA426" s="57"/>
      <c r="BB426" s="57"/>
      <c r="BC426" s="57"/>
      <c r="BD426" s="57"/>
      <c r="BE426" s="57"/>
      <c r="BF426" s="57"/>
      <c r="BG426" s="57"/>
      <c r="BH426" s="57"/>
      <c r="BI426" s="57"/>
      <c r="BJ426" s="57"/>
      <c r="BK426" s="57"/>
      <c r="BL426" s="57"/>
      <c r="BM426" s="57"/>
      <c r="BN426" s="57"/>
      <c r="BO426" s="57"/>
      <c r="BP426" s="57"/>
      <c r="BQ426" s="57"/>
      <c r="BR426" s="57"/>
      <c r="BS426" s="57"/>
      <c r="BT426" s="57"/>
      <c r="BU426" s="57"/>
      <c r="BV426" s="57"/>
    </row>
  </sheetData>
  <sheetProtection algorithmName="SHA-512" hashValue="oM+hz8pX6bvRUGYvyBrsVIRNC0cXh/2yxGsmfm5q9n+aFi3meV9y6QMJ5dwLIVQRyyaZr0kzjSJfZErDwe8ddA==" saltValue="XDyLCG6XOTiuUu11XyYz0Q==" spinCount="100000" sheet="1" objects="1" scenarios="1"/>
  <mergeCells count="5">
    <mergeCell ref="B2:G2"/>
    <mergeCell ref="B3:G3"/>
    <mergeCell ref="B4:D4"/>
    <mergeCell ref="B47:G47"/>
    <mergeCell ref="B48:G48"/>
  </mergeCells>
  <pageMargins left="0.7" right="0.7" top="0.75" bottom="0.75" header="0.3" footer="0.3"/>
  <pageSetup orientation="portrait" horizontalDpi="0"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FF00"/>
  </sheetPr>
  <dimension ref="A1:BU415"/>
  <sheetViews>
    <sheetView topLeftCell="A8" workbookViewId="0">
      <selection activeCell="H23" sqref="H23"/>
    </sheetView>
  </sheetViews>
  <sheetFormatPr baseColWidth="10" defaultColWidth="8.83203125" defaultRowHeight="16" x14ac:dyDescent="0.2"/>
  <cols>
    <col min="1" max="1" width="9.1640625" customWidth="1"/>
    <col min="2" max="2" width="34.5" style="68" customWidth="1"/>
    <col min="3" max="3" width="21.33203125" style="56" customWidth="1"/>
    <col min="4" max="4" width="23.1640625" style="56" customWidth="1"/>
    <col min="5" max="6" width="21.5" style="56" customWidth="1"/>
    <col min="7" max="7" width="23.1640625" style="57" customWidth="1"/>
    <col min="8" max="8" width="12.83203125" style="57" customWidth="1"/>
    <col min="9" max="9" width="22.1640625" style="57" customWidth="1"/>
    <col min="10" max="73" width="8.83203125" style="57"/>
  </cols>
  <sheetData>
    <row r="1" spans="2:73" ht="54" customHeight="1" x14ac:dyDescent="0.2"/>
    <row r="2" spans="2:73" ht="45" customHeight="1" x14ac:dyDescent="0.25">
      <c r="B2" s="415"/>
      <c r="C2" s="415"/>
      <c r="D2" s="415"/>
      <c r="E2" s="415"/>
      <c r="F2" s="415"/>
      <c r="G2" s="138"/>
      <c r="H2" s="138"/>
      <c r="I2" s="138"/>
      <c r="J2" s="138"/>
      <c r="K2" s="138"/>
      <c r="L2" s="138"/>
      <c r="M2" s="138"/>
      <c r="N2" s="138"/>
      <c r="O2" s="138"/>
      <c r="P2" s="138"/>
      <c r="Q2" s="138"/>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row>
    <row r="3" spans="2:73" s="40" customFormat="1" ht="24" x14ac:dyDescent="0.2">
      <c r="B3" s="416" t="s">
        <v>206</v>
      </c>
      <c r="C3" s="416"/>
      <c r="D3" s="416"/>
      <c r="E3" s="416"/>
      <c r="F3" s="416"/>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row>
    <row r="4" spans="2:73" s="40" customFormat="1" ht="17.5" customHeight="1" thickBot="1" x14ac:dyDescent="0.25">
      <c r="B4" s="305"/>
      <c r="C4" s="417" t="s">
        <v>126</v>
      </c>
      <c r="D4" s="417"/>
      <c r="E4" s="423"/>
      <c r="F4" s="423"/>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row>
    <row r="5" spans="2:73" s="1" customFormat="1" ht="17" thickBot="1" x14ac:dyDescent="0.25">
      <c r="B5" s="424" t="s">
        <v>207</v>
      </c>
      <c r="C5" s="424"/>
      <c r="D5" s="425"/>
      <c r="E5" s="306">
        <f>E6*12</f>
        <v>0</v>
      </c>
      <c r="F5" s="56"/>
      <c r="G5" s="48"/>
      <c r="H5" s="48"/>
      <c r="I5" s="43"/>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row>
    <row r="6" spans="2:73" s="1" customFormat="1" ht="17" thickBot="1" x14ac:dyDescent="0.25">
      <c r="B6" s="424" t="s">
        <v>208</v>
      </c>
      <c r="C6" s="424"/>
      <c r="D6" s="425"/>
      <c r="E6" s="306">
        <f>'Current Spending Plan'!D6</f>
        <v>0</v>
      </c>
      <c r="F6" s="56"/>
      <c r="G6" s="48"/>
      <c r="H6" s="48"/>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row>
    <row r="7" spans="2:73" s="1" customFormat="1" ht="17" thickBot="1" x14ac:dyDescent="0.25">
      <c r="B7" s="420" t="s">
        <v>209</v>
      </c>
      <c r="C7" s="420"/>
      <c r="D7" s="420"/>
      <c r="E7" s="306">
        <f>'Percentage Spending Plan'!G16</f>
        <v>0</v>
      </c>
      <c r="F7" s="56"/>
      <c r="G7" s="48"/>
      <c r="H7" s="48"/>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row>
    <row r="8" spans="2:73" s="1" customFormat="1" x14ac:dyDescent="0.2">
      <c r="B8" s="307"/>
      <c r="C8" s="56"/>
      <c r="D8" s="56"/>
      <c r="E8" s="56"/>
      <c r="F8" s="56"/>
      <c r="G8" s="48"/>
      <c r="H8" s="48"/>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row>
    <row r="9" spans="2:73" s="36" customFormat="1" ht="47.5" customHeight="1" x14ac:dyDescent="0.2">
      <c r="B9" s="308" t="s">
        <v>210</v>
      </c>
      <c r="C9" s="308" t="s">
        <v>211</v>
      </c>
      <c r="D9" s="308" t="s">
        <v>212</v>
      </c>
      <c r="E9" s="308" t="s">
        <v>213</v>
      </c>
      <c r="F9" s="308" t="s">
        <v>214</v>
      </c>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row>
    <row r="10" spans="2:73" ht="17" x14ac:dyDescent="0.2">
      <c r="B10" s="309" t="s">
        <v>173</v>
      </c>
      <c r="C10" s="310">
        <f>'Current Spending Plan'!D18</f>
        <v>0</v>
      </c>
      <c r="D10" s="310">
        <f>'Percentage Spending Plan'!G8</f>
        <v>0</v>
      </c>
      <c r="E10" s="310">
        <f>C10-D10</f>
        <v>0</v>
      </c>
      <c r="F10" s="311"/>
      <c r="I10" s="43"/>
    </row>
    <row r="11" spans="2:73" x14ac:dyDescent="0.2">
      <c r="B11" s="309"/>
      <c r="C11" s="310"/>
      <c r="D11" s="310"/>
      <c r="E11" s="310"/>
      <c r="F11" s="312"/>
      <c r="I11" s="43"/>
    </row>
    <row r="12" spans="2:73" ht="17" x14ac:dyDescent="0.2">
      <c r="B12" s="309" t="s">
        <v>215</v>
      </c>
      <c r="C12" s="310">
        <f>'Current Spending Plan'!C25</f>
        <v>0</v>
      </c>
      <c r="D12" s="310">
        <f>'Percentage Spending Plan'!G10</f>
        <v>0</v>
      </c>
      <c r="E12" s="310">
        <f>C12-D12</f>
        <v>0</v>
      </c>
      <c r="F12" s="311"/>
      <c r="I12" s="43"/>
    </row>
    <row r="13" spans="2:73" ht="17" x14ac:dyDescent="0.2">
      <c r="B13" s="309" t="s">
        <v>216</v>
      </c>
      <c r="C13" s="310">
        <f>'Current Spending Plan'!C26</f>
        <v>0</v>
      </c>
      <c r="D13" s="310">
        <f>'Percentage Spending Plan'!G11</f>
        <v>0</v>
      </c>
      <c r="E13" s="310">
        <f t="shared" ref="E13:E16" si="0">C13-D13</f>
        <v>0</v>
      </c>
      <c r="F13" s="311"/>
    </row>
    <row r="14" spans="2:73" ht="17" x14ac:dyDescent="0.2">
      <c r="B14" s="309" t="s">
        <v>217</v>
      </c>
      <c r="C14" s="310">
        <f>'Current Spending Plan'!C27</f>
        <v>0</v>
      </c>
      <c r="D14" s="310">
        <f>'Percentage Spending Plan'!G12</f>
        <v>0</v>
      </c>
      <c r="E14" s="310">
        <f t="shared" si="0"/>
        <v>0</v>
      </c>
      <c r="F14" s="311"/>
    </row>
    <row r="15" spans="2:73" ht="17" x14ac:dyDescent="0.2">
      <c r="B15" s="309" t="s">
        <v>218</v>
      </c>
      <c r="C15" s="310">
        <f>'Current Spending Plan'!C28</f>
        <v>0</v>
      </c>
      <c r="D15" s="310">
        <f>'Percentage Spending Plan'!G13</f>
        <v>0</v>
      </c>
      <c r="E15" s="310">
        <f t="shared" si="0"/>
        <v>0</v>
      </c>
      <c r="F15" s="311"/>
    </row>
    <row r="16" spans="2:73" ht="17" x14ac:dyDescent="0.2">
      <c r="B16" s="309" t="s">
        <v>219</v>
      </c>
      <c r="C16" s="310">
        <f>'Current Spending Plan'!C29</f>
        <v>0</v>
      </c>
      <c r="D16" s="310">
        <f>'Percentage Spending Plan'!G14</f>
        <v>0</v>
      </c>
      <c r="E16" s="310">
        <f t="shared" si="0"/>
        <v>0</v>
      </c>
      <c r="F16" s="311"/>
    </row>
    <row r="17" spans="1:73" ht="17" x14ac:dyDescent="0.2">
      <c r="B17" s="313" t="s">
        <v>220</v>
      </c>
      <c r="C17" s="310">
        <f>SUM(C12:C16)</f>
        <v>0</v>
      </c>
      <c r="D17" s="310">
        <f>SUM(D12:D16)</f>
        <v>0</v>
      </c>
      <c r="E17" s="310">
        <f>SUM(E12:E16)</f>
        <v>0</v>
      </c>
      <c r="F17" s="310">
        <f>SUM(F12:F16)</f>
        <v>0</v>
      </c>
    </row>
    <row r="18" spans="1:73" s="36" customFormat="1" x14ac:dyDescent="0.2">
      <c r="B18" s="314"/>
      <c r="C18" s="315"/>
      <c r="D18" s="315"/>
      <c r="E18" s="190"/>
      <c r="F18" s="190"/>
      <c r="G18" s="75"/>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row>
    <row r="19" spans="1:73" s="1" customFormat="1" ht="17" x14ac:dyDescent="0.2">
      <c r="B19" s="307" t="s">
        <v>221</v>
      </c>
      <c r="C19" s="310">
        <f>E6-(SUM(C10:C16))</f>
        <v>0</v>
      </c>
      <c r="D19" s="310">
        <f>E6-(SUM(D10:D16))</f>
        <v>0</v>
      </c>
      <c r="E19" s="310">
        <f t="shared" ref="E19" si="1">C19-D19</f>
        <v>0</v>
      </c>
      <c r="F19" s="310">
        <f>E6-(SUM(F10:F16))</f>
        <v>0</v>
      </c>
      <c r="G19" s="316"/>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row>
    <row r="20" spans="1:73" s="1" customFormat="1" x14ac:dyDescent="0.2">
      <c r="B20" s="307"/>
      <c r="C20" s="317"/>
      <c r="D20" s="317"/>
      <c r="E20" s="56"/>
      <c r="F20" s="56"/>
      <c r="G20" s="316"/>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row>
    <row r="21" spans="1:73" s="1" customFormat="1" ht="17" x14ac:dyDescent="0.2">
      <c r="B21" s="309" t="s">
        <v>182</v>
      </c>
      <c r="C21" s="310">
        <f>'Current Spending Plan'!D37</f>
        <v>0</v>
      </c>
      <c r="D21" s="310">
        <f>'Percentage Spending Plan'!G20</f>
        <v>0</v>
      </c>
      <c r="E21" s="310">
        <f t="shared" ref="E21:E32" si="2">C21-D21</f>
        <v>0</v>
      </c>
      <c r="F21" s="31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row>
    <row r="22" spans="1:73" x14ac:dyDescent="0.2">
      <c r="B22" s="319" t="s">
        <v>183</v>
      </c>
      <c r="C22" s="310">
        <f>'Current Spending Plan'!D51</f>
        <v>0</v>
      </c>
      <c r="D22" s="310">
        <f>'Percentage Spending Plan'!G22</f>
        <v>0</v>
      </c>
      <c r="E22" s="310">
        <f t="shared" si="2"/>
        <v>0</v>
      </c>
      <c r="F22" s="318"/>
    </row>
    <row r="23" spans="1:73" x14ac:dyDescent="0.2">
      <c r="B23" s="319" t="s">
        <v>184</v>
      </c>
      <c r="C23" s="310">
        <f>'Current Spending Plan'!D55</f>
        <v>0</v>
      </c>
      <c r="D23" s="310">
        <f>'Percentage Spending Plan'!G24</f>
        <v>0</v>
      </c>
      <c r="E23" s="310">
        <f t="shared" si="2"/>
        <v>0</v>
      </c>
      <c r="F23" s="318"/>
    </row>
    <row r="24" spans="1:73" x14ac:dyDescent="0.2">
      <c r="B24" s="319" t="s">
        <v>185</v>
      </c>
      <c r="C24" s="310">
        <f>'Current Spending Plan'!D64</f>
        <v>0</v>
      </c>
      <c r="D24" s="310">
        <f>'Percentage Spending Plan'!G26</f>
        <v>0</v>
      </c>
      <c r="E24" s="310">
        <f t="shared" si="2"/>
        <v>0</v>
      </c>
      <c r="F24" s="318"/>
    </row>
    <row r="25" spans="1:73" s="1" customFormat="1" ht="14.5" customHeight="1" x14ac:dyDescent="0.2">
      <c r="B25" s="309" t="s">
        <v>186</v>
      </c>
      <c r="C25" s="310">
        <f>'Current Spending Plan'!D70</f>
        <v>0</v>
      </c>
      <c r="D25" s="310">
        <f>'Percentage Spending Plan'!G28</f>
        <v>0</v>
      </c>
      <c r="E25" s="310">
        <f t="shared" si="2"/>
        <v>0</v>
      </c>
      <c r="F25" s="31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row>
    <row r="26" spans="1:73" x14ac:dyDescent="0.2">
      <c r="B26" s="319" t="s">
        <v>187</v>
      </c>
      <c r="C26" s="310">
        <f>'Current Spending Plan'!D94</f>
        <v>0</v>
      </c>
      <c r="D26" s="310">
        <f>'Percentage Spending Plan'!G30</f>
        <v>0</v>
      </c>
      <c r="E26" s="310">
        <f t="shared" si="2"/>
        <v>0</v>
      </c>
      <c r="F26" s="318"/>
    </row>
    <row r="27" spans="1:73" x14ac:dyDescent="0.2">
      <c r="B27" s="319" t="s">
        <v>47</v>
      </c>
      <c r="C27" s="310">
        <f>'Current Spending Plan'!D102</f>
        <v>0</v>
      </c>
      <c r="D27" s="310">
        <f>'Percentage Spending Plan'!G32</f>
        <v>0</v>
      </c>
      <c r="E27" s="310">
        <f t="shared" si="2"/>
        <v>0</v>
      </c>
      <c r="F27" s="318"/>
    </row>
    <row r="28" spans="1:73" x14ac:dyDescent="0.2">
      <c r="B28" s="72" t="s">
        <v>188</v>
      </c>
      <c r="C28" s="310">
        <f>'Current Spending Plan'!D107</f>
        <v>0</v>
      </c>
      <c r="D28" s="310">
        <f>'Percentage Spending Plan'!G34</f>
        <v>0</v>
      </c>
      <c r="E28" s="310">
        <f t="shared" si="2"/>
        <v>0</v>
      </c>
      <c r="F28" s="318"/>
    </row>
    <row r="29" spans="1:73" s="57" customFormat="1" x14ac:dyDescent="0.2">
      <c r="A29"/>
      <c r="B29" s="72" t="s">
        <v>189</v>
      </c>
      <c r="C29" s="310">
        <f>'Current Spending Plan'!D112</f>
        <v>0</v>
      </c>
      <c r="D29" s="310">
        <f>'Percentage Spending Plan'!G36</f>
        <v>0</v>
      </c>
      <c r="E29" s="310">
        <f t="shared" si="2"/>
        <v>0</v>
      </c>
      <c r="F29" s="318"/>
    </row>
    <row r="30" spans="1:73" s="57" customFormat="1" x14ac:dyDescent="0.2">
      <c r="A30"/>
      <c r="B30" s="72" t="s">
        <v>190</v>
      </c>
      <c r="C30" s="310">
        <f>'Current Spending Plan'!D119</f>
        <v>0</v>
      </c>
      <c r="D30" s="310">
        <f>'Percentage Spending Plan'!G38</f>
        <v>0</v>
      </c>
      <c r="E30" s="310">
        <f t="shared" si="2"/>
        <v>0</v>
      </c>
      <c r="F30" s="318"/>
    </row>
    <row r="31" spans="1:73" s="57" customFormat="1" x14ac:dyDescent="0.2">
      <c r="A31"/>
      <c r="B31" s="72" t="s">
        <v>222</v>
      </c>
      <c r="C31" s="310">
        <f>'Current Spending Plan'!D129</f>
        <v>0</v>
      </c>
      <c r="D31" s="310">
        <f>'Percentage Spending Plan'!G40</f>
        <v>0</v>
      </c>
      <c r="E31" s="310">
        <f t="shared" si="2"/>
        <v>0</v>
      </c>
      <c r="F31" s="318"/>
    </row>
    <row r="32" spans="1:73" s="57" customFormat="1" x14ac:dyDescent="0.2">
      <c r="A32"/>
      <c r="B32" s="72" t="s">
        <v>223</v>
      </c>
      <c r="C32" s="310">
        <f>'Current Spending Plan'!D136</f>
        <v>0</v>
      </c>
      <c r="D32" s="310">
        <f>'Percentage Spending Plan'!G42</f>
        <v>0</v>
      </c>
      <c r="E32" s="310">
        <f t="shared" si="2"/>
        <v>0</v>
      </c>
      <c r="F32" s="318"/>
    </row>
    <row r="33" spans="1:7" s="60" customFormat="1" ht="34" x14ac:dyDescent="0.2">
      <c r="B33" s="320" t="s">
        <v>224</v>
      </c>
      <c r="C33" s="310">
        <f>SUM(C21:C32)</f>
        <v>0</v>
      </c>
      <c r="D33" s="310">
        <f t="shared" ref="D33:F33" si="3">SUM(D21:D32)</f>
        <v>0</v>
      </c>
      <c r="E33" s="310">
        <f t="shared" si="3"/>
        <v>0</v>
      </c>
      <c r="F33" s="310">
        <f t="shared" si="3"/>
        <v>0</v>
      </c>
      <c r="G33" s="321"/>
    </row>
    <row r="34" spans="1:7" s="60" customFormat="1" ht="18" x14ac:dyDescent="0.2">
      <c r="B34" s="320"/>
      <c r="C34" s="310"/>
      <c r="D34" s="310"/>
      <c r="E34" s="310"/>
      <c r="F34" s="310">
        <f>F19-F33</f>
        <v>0</v>
      </c>
      <c r="G34" s="321"/>
    </row>
    <row r="35" spans="1:7" s="57" customFormat="1" ht="18" customHeight="1" x14ac:dyDescent="0.15">
      <c r="A35"/>
      <c r="B35" s="322" t="s">
        <v>225</v>
      </c>
      <c r="C35" s="50"/>
      <c r="D35" s="50"/>
      <c r="E35" s="50"/>
      <c r="F35" s="50"/>
    </row>
    <row r="36" spans="1:7" s="57" customFormat="1" ht="18" customHeight="1" x14ac:dyDescent="0.15">
      <c r="A36"/>
      <c r="B36" s="421" t="s">
        <v>226</v>
      </c>
      <c r="C36" s="421"/>
      <c r="D36" s="421"/>
      <c r="E36" s="421"/>
      <c r="F36" s="421"/>
    </row>
    <row r="37" spans="1:7" s="57" customFormat="1" ht="16.25" customHeight="1" x14ac:dyDescent="0.15">
      <c r="A37"/>
      <c r="B37" s="422" t="s">
        <v>227</v>
      </c>
      <c r="C37" s="422"/>
      <c r="D37" s="422"/>
      <c r="E37" s="422"/>
      <c r="F37" s="422"/>
      <c r="G37" s="422"/>
    </row>
    <row r="38" spans="1:7" s="57" customFormat="1" ht="13" x14ac:dyDescent="0.15">
      <c r="A38"/>
      <c r="B38" s="323"/>
      <c r="C38" s="50"/>
      <c r="D38" s="50"/>
      <c r="E38" s="50"/>
      <c r="F38" s="50"/>
    </row>
    <row r="39" spans="1:7" s="57" customFormat="1" x14ac:dyDescent="0.2">
      <c r="A39"/>
      <c r="B39" s="61"/>
      <c r="C39" s="51"/>
      <c r="D39" s="51"/>
      <c r="E39" s="51"/>
      <c r="F39" s="51"/>
    </row>
    <row r="40" spans="1:7" s="57" customFormat="1" x14ac:dyDescent="0.2">
      <c r="B40" s="258" t="s">
        <v>165</v>
      </c>
      <c r="C40" s="51"/>
      <c r="D40" s="51"/>
      <c r="E40" s="51"/>
      <c r="F40" s="51"/>
    </row>
    <row r="41" spans="1:7" s="57" customFormat="1" x14ac:dyDescent="0.2">
      <c r="A41"/>
      <c r="B41" s="61"/>
      <c r="C41" s="51"/>
      <c r="D41" s="51"/>
      <c r="E41" s="51"/>
      <c r="F41" s="51"/>
    </row>
    <row r="42" spans="1:7" s="57" customFormat="1" x14ac:dyDescent="0.2">
      <c r="A42"/>
      <c r="B42" s="61"/>
      <c r="C42" s="51"/>
      <c r="D42" s="51"/>
      <c r="E42" s="51"/>
      <c r="F42" s="51"/>
    </row>
    <row r="43" spans="1:7" s="57" customFormat="1" x14ac:dyDescent="0.2">
      <c r="A43"/>
      <c r="B43" s="61"/>
      <c r="C43" s="51"/>
      <c r="D43" s="51"/>
      <c r="E43" s="51"/>
      <c r="F43" s="51"/>
    </row>
    <row r="44" spans="1:7" s="57" customFormat="1" x14ac:dyDescent="0.2">
      <c r="A44"/>
      <c r="B44" s="61"/>
      <c r="C44" s="51"/>
      <c r="D44" s="51"/>
      <c r="E44" s="51"/>
      <c r="F44" s="51"/>
    </row>
    <row r="45" spans="1:7" s="53" customFormat="1" x14ac:dyDescent="0.2">
      <c r="B45" s="62"/>
      <c r="C45" s="52"/>
      <c r="D45" s="52"/>
      <c r="E45" s="42"/>
      <c r="F45" s="42"/>
    </row>
    <row r="46" spans="1:7" s="48" customFormat="1" ht="14.5" customHeight="1" x14ac:dyDescent="0.2">
      <c r="B46" s="63"/>
      <c r="C46" s="51"/>
      <c r="D46" s="51"/>
      <c r="E46" s="51"/>
      <c r="F46" s="51"/>
    </row>
    <row r="47" spans="1:7" s="57" customFormat="1" x14ac:dyDescent="0.2">
      <c r="A47"/>
      <c r="B47" s="61"/>
      <c r="C47" s="51"/>
      <c r="D47" s="51"/>
      <c r="E47" s="51"/>
      <c r="F47" s="51"/>
    </row>
    <row r="48" spans="1:7" s="57" customFormat="1" x14ac:dyDescent="0.2">
      <c r="A48"/>
      <c r="B48" s="61"/>
      <c r="C48" s="51"/>
      <c r="D48" s="51"/>
      <c r="E48" s="51"/>
      <c r="F48" s="51"/>
    </row>
    <row r="49" spans="1:6" s="57" customFormat="1" x14ac:dyDescent="0.2">
      <c r="A49"/>
      <c r="B49" s="61"/>
      <c r="C49" s="51"/>
      <c r="D49" s="51"/>
      <c r="E49" s="51"/>
      <c r="F49" s="51"/>
    </row>
    <row r="50" spans="1:6" s="57" customFormat="1" x14ac:dyDescent="0.2">
      <c r="A50"/>
      <c r="B50" s="61"/>
      <c r="C50" s="51"/>
      <c r="D50" s="51"/>
      <c r="E50" s="51"/>
      <c r="F50" s="51"/>
    </row>
    <row r="51" spans="1:6" s="53" customFormat="1" x14ac:dyDescent="0.2">
      <c r="B51" s="62"/>
      <c r="C51" s="52"/>
      <c r="D51" s="52"/>
      <c r="E51" s="42"/>
      <c r="F51" s="42"/>
    </row>
    <row r="52" spans="1:6" s="48" customFormat="1" ht="14.5" customHeight="1" x14ac:dyDescent="0.2">
      <c r="B52" s="54"/>
      <c r="C52" s="51"/>
      <c r="D52" s="51"/>
      <c r="E52" s="51"/>
      <c r="F52" s="51"/>
    </row>
    <row r="53" spans="1:6" s="48" customFormat="1" ht="14.5" customHeight="1" x14ac:dyDescent="0.2">
      <c r="B53" s="54"/>
      <c r="C53" s="51"/>
      <c r="D53" s="51"/>
      <c r="E53" s="51"/>
      <c r="F53" s="51"/>
    </row>
    <row r="54" spans="1:6" s="48" customFormat="1" ht="14.5" customHeight="1" x14ac:dyDescent="0.2">
      <c r="B54" s="54"/>
      <c r="C54" s="51"/>
      <c r="D54" s="51"/>
      <c r="E54" s="51"/>
      <c r="F54" s="51"/>
    </row>
    <row r="55" spans="1:6" s="48" customFormat="1" ht="14.5" customHeight="1" x14ac:dyDescent="0.2">
      <c r="B55" s="54"/>
      <c r="C55" s="51"/>
      <c r="D55" s="51"/>
      <c r="E55" s="51"/>
      <c r="F55" s="51"/>
    </row>
    <row r="56" spans="1:6" s="48" customFormat="1" ht="14.5" customHeight="1" x14ac:dyDescent="0.2">
      <c r="B56" s="54"/>
      <c r="C56" s="51"/>
      <c r="D56" s="51"/>
      <c r="E56" s="51"/>
      <c r="F56" s="51"/>
    </row>
    <row r="57" spans="1:6" s="57" customFormat="1" x14ac:dyDescent="0.2">
      <c r="A57"/>
      <c r="B57" s="54"/>
      <c r="C57" s="51"/>
      <c r="D57" s="51"/>
      <c r="E57" s="51"/>
      <c r="F57" s="51"/>
    </row>
    <row r="58" spans="1:6" s="48" customFormat="1" ht="14.5" customHeight="1" x14ac:dyDescent="0.2">
      <c r="B58" s="54"/>
      <c r="C58" s="51"/>
      <c r="D58" s="51"/>
      <c r="E58" s="51"/>
      <c r="F58" s="51"/>
    </row>
    <row r="59" spans="1:6" s="57" customFormat="1" x14ac:dyDescent="0.2">
      <c r="A59"/>
      <c r="B59" s="54"/>
      <c r="C59" s="51"/>
      <c r="D59" s="51"/>
      <c r="E59" s="51"/>
      <c r="F59" s="51"/>
    </row>
    <row r="60" spans="1:6" s="57" customFormat="1" x14ac:dyDescent="0.2">
      <c r="A60"/>
      <c r="B60" s="54"/>
      <c r="C60" s="51"/>
      <c r="D60" s="51"/>
      <c r="E60" s="51"/>
      <c r="F60" s="51"/>
    </row>
    <row r="61" spans="1:6" s="48" customFormat="1" ht="14.5" customHeight="1" x14ac:dyDescent="0.2">
      <c r="B61" s="54"/>
      <c r="C61" s="51"/>
      <c r="D61" s="51"/>
      <c r="E61" s="51"/>
      <c r="F61" s="51"/>
    </row>
    <row r="62" spans="1:6" s="57" customFormat="1" x14ac:dyDescent="0.2">
      <c r="A62"/>
      <c r="B62" s="54"/>
      <c r="C62" s="51"/>
      <c r="D62" s="51"/>
      <c r="E62" s="51"/>
      <c r="F62" s="51"/>
    </row>
    <row r="63" spans="1:6" s="48" customFormat="1" ht="14.5" customHeight="1" x14ac:dyDescent="0.2">
      <c r="B63" s="54"/>
      <c r="C63" s="51"/>
      <c r="D63" s="51"/>
      <c r="E63" s="51"/>
      <c r="F63" s="51"/>
    </row>
    <row r="64" spans="1:6" s="57" customFormat="1" x14ac:dyDescent="0.2">
      <c r="A64"/>
      <c r="B64" s="54"/>
      <c r="C64" s="51"/>
      <c r="D64" s="51"/>
      <c r="E64" s="51"/>
      <c r="F64" s="51"/>
    </row>
    <row r="65" spans="1:6" s="57" customFormat="1" x14ac:dyDescent="0.2">
      <c r="A65"/>
      <c r="B65" s="54"/>
      <c r="C65" s="51"/>
      <c r="D65" s="51"/>
      <c r="E65" s="51"/>
      <c r="F65" s="51"/>
    </row>
    <row r="66" spans="1:6" s="48" customFormat="1" ht="14.5" customHeight="1" x14ac:dyDescent="0.2">
      <c r="B66" s="54"/>
      <c r="C66" s="51"/>
      <c r="D66" s="51"/>
      <c r="E66" s="51"/>
      <c r="F66" s="51"/>
    </row>
    <row r="67" spans="1:6" s="57" customFormat="1" x14ac:dyDescent="0.2">
      <c r="A67"/>
      <c r="B67" s="54"/>
      <c r="C67" s="51"/>
      <c r="D67" s="51"/>
      <c r="E67" s="51"/>
      <c r="F67" s="51"/>
    </row>
    <row r="68" spans="1:6" s="48" customFormat="1" ht="14.5" customHeight="1" x14ac:dyDescent="0.2">
      <c r="B68" s="54"/>
      <c r="C68" s="51"/>
      <c r="D68" s="51"/>
      <c r="E68" s="51"/>
      <c r="F68" s="51"/>
    </row>
    <row r="69" spans="1:6" s="57" customFormat="1" x14ac:dyDescent="0.2">
      <c r="A69"/>
      <c r="B69" s="54"/>
      <c r="C69" s="51"/>
      <c r="D69" s="51"/>
      <c r="E69" s="51"/>
      <c r="F69" s="51"/>
    </row>
    <row r="70" spans="1:6" s="57" customFormat="1" x14ac:dyDescent="0.2">
      <c r="A70"/>
      <c r="B70" s="54"/>
      <c r="C70" s="51"/>
      <c r="D70" s="51"/>
      <c r="E70" s="51"/>
      <c r="F70" s="51"/>
    </row>
    <row r="71" spans="1:6" s="48" customFormat="1" ht="14.5" customHeight="1" x14ac:dyDescent="0.2">
      <c r="B71" s="54"/>
      <c r="C71" s="51"/>
      <c r="D71" s="51"/>
      <c r="E71" s="51"/>
      <c r="F71" s="51"/>
    </row>
    <row r="72" spans="1:6" s="57" customFormat="1" x14ac:dyDescent="0.2">
      <c r="A72"/>
      <c r="B72" s="61"/>
      <c r="C72" s="51"/>
      <c r="D72" s="51"/>
      <c r="E72" s="51"/>
      <c r="F72" s="51"/>
    </row>
    <row r="73" spans="1:6" s="53" customFormat="1" x14ac:dyDescent="0.2">
      <c r="B73" s="62"/>
      <c r="C73" s="52"/>
      <c r="D73" s="52"/>
      <c r="E73" s="42"/>
      <c r="F73" s="42"/>
    </row>
    <row r="74" spans="1:6" s="48" customFormat="1" ht="14.5" customHeight="1" x14ac:dyDescent="0.2">
      <c r="B74" s="63"/>
      <c r="C74" s="51"/>
      <c r="D74" s="51"/>
      <c r="E74" s="51"/>
      <c r="F74" s="51"/>
    </row>
    <row r="75" spans="1:6" s="57" customFormat="1" x14ac:dyDescent="0.2">
      <c r="A75"/>
      <c r="B75" s="61"/>
      <c r="C75" s="51"/>
      <c r="D75" s="51"/>
      <c r="E75" s="51"/>
      <c r="F75" s="51"/>
    </row>
    <row r="76" spans="1:6" s="57" customFormat="1" x14ac:dyDescent="0.2">
      <c r="A76"/>
      <c r="B76" s="61"/>
      <c r="C76" s="51"/>
      <c r="D76" s="51"/>
      <c r="E76" s="51"/>
      <c r="F76" s="51"/>
    </row>
    <row r="77" spans="1:6" s="48" customFormat="1" ht="14.5" customHeight="1" x14ac:dyDescent="0.2">
      <c r="B77" s="63"/>
      <c r="C77" s="51"/>
      <c r="D77" s="51"/>
      <c r="E77" s="51"/>
      <c r="F77" s="51"/>
    </row>
    <row r="78" spans="1:6" s="57" customFormat="1" x14ac:dyDescent="0.2">
      <c r="A78"/>
      <c r="B78" s="61"/>
      <c r="C78" s="51"/>
      <c r="D78" s="51"/>
      <c r="E78" s="51"/>
      <c r="F78" s="51"/>
    </row>
    <row r="79" spans="1:6" s="57" customFormat="1" x14ac:dyDescent="0.2">
      <c r="A79"/>
      <c r="B79" s="61"/>
      <c r="C79" s="51"/>
      <c r="D79" s="51"/>
      <c r="E79" s="51"/>
      <c r="F79" s="51"/>
    </row>
    <row r="80" spans="1:6" s="57" customFormat="1" x14ac:dyDescent="0.2">
      <c r="A80"/>
      <c r="B80" s="61"/>
      <c r="C80" s="51"/>
      <c r="D80" s="51"/>
      <c r="E80" s="51"/>
      <c r="F80" s="51"/>
    </row>
    <row r="81" spans="1:6" s="53" customFormat="1" x14ac:dyDescent="0.2">
      <c r="B81" s="62"/>
      <c r="C81" s="52"/>
      <c r="D81" s="52"/>
      <c r="E81" s="42"/>
      <c r="F81" s="42"/>
    </row>
    <row r="82" spans="1:6" s="48" customFormat="1" ht="14.5" customHeight="1" x14ac:dyDescent="0.2">
      <c r="B82" s="63"/>
      <c r="C82" s="51"/>
      <c r="D82" s="51"/>
      <c r="E82" s="51"/>
      <c r="F82" s="51"/>
    </row>
    <row r="83" spans="1:6" s="57" customFormat="1" x14ac:dyDescent="0.2">
      <c r="A83"/>
      <c r="B83" s="61"/>
      <c r="C83" s="51"/>
      <c r="D83" s="51"/>
      <c r="E83" s="51"/>
      <c r="F83" s="51"/>
    </row>
    <row r="84" spans="1:6" s="57" customFormat="1" x14ac:dyDescent="0.2">
      <c r="A84"/>
      <c r="B84" s="61"/>
      <c r="C84" s="51"/>
      <c r="D84" s="51"/>
      <c r="E84" s="51"/>
      <c r="F84" s="51"/>
    </row>
    <row r="85" spans="1:6" s="57" customFormat="1" x14ac:dyDescent="0.2">
      <c r="A85"/>
      <c r="B85" s="61"/>
      <c r="C85" s="51"/>
      <c r="D85" s="51"/>
      <c r="E85" s="51"/>
      <c r="F85" s="51"/>
    </row>
    <row r="86" spans="1:6" s="53" customFormat="1" x14ac:dyDescent="0.2">
      <c r="B86" s="62"/>
      <c r="C86" s="52"/>
      <c r="D86" s="52"/>
      <c r="E86" s="42"/>
      <c r="F86" s="42"/>
    </row>
    <row r="87" spans="1:6" s="48" customFormat="1" ht="14.5" customHeight="1" x14ac:dyDescent="0.2">
      <c r="B87" s="63"/>
      <c r="C87" s="51"/>
      <c r="D87" s="51"/>
      <c r="E87" s="51"/>
      <c r="F87" s="51"/>
    </row>
    <row r="88" spans="1:6" s="57" customFormat="1" x14ac:dyDescent="0.2">
      <c r="A88"/>
      <c r="B88" s="61"/>
      <c r="C88" s="51"/>
      <c r="D88" s="51"/>
      <c r="E88" s="51"/>
      <c r="F88" s="51"/>
    </row>
    <row r="89" spans="1:6" s="57" customFormat="1" x14ac:dyDescent="0.2">
      <c r="A89"/>
      <c r="B89" s="61"/>
      <c r="C89" s="51"/>
      <c r="D89" s="51"/>
      <c r="E89" s="51"/>
      <c r="F89" s="51"/>
    </row>
    <row r="90" spans="1:6" s="57" customFormat="1" x14ac:dyDescent="0.2">
      <c r="A90"/>
      <c r="B90" s="61"/>
      <c r="C90" s="51"/>
      <c r="D90" s="51"/>
      <c r="E90" s="51"/>
      <c r="F90" s="51"/>
    </row>
    <row r="91" spans="1:6" s="53" customFormat="1" x14ac:dyDescent="0.2">
      <c r="B91" s="62"/>
      <c r="C91" s="52"/>
      <c r="D91" s="52"/>
      <c r="E91" s="42"/>
      <c r="F91" s="42"/>
    </row>
    <row r="92" spans="1:6" s="57" customFormat="1" x14ac:dyDescent="0.2">
      <c r="A92"/>
      <c r="B92" s="61"/>
      <c r="C92" s="51"/>
      <c r="D92" s="51"/>
      <c r="E92" s="51"/>
      <c r="F92" s="51"/>
    </row>
    <row r="93" spans="1:6" s="48" customFormat="1" ht="14.5" customHeight="1" x14ac:dyDescent="0.2">
      <c r="B93" s="63"/>
      <c r="C93" s="51"/>
      <c r="D93" s="51"/>
      <c r="E93" s="51"/>
      <c r="F93" s="51"/>
    </row>
    <row r="94" spans="1:6" s="57" customFormat="1" x14ac:dyDescent="0.2">
      <c r="A94"/>
      <c r="B94" s="61"/>
      <c r="C94" s="51"/>
      <c r="D94" s="51"/>
      <c r="E94" s="51"/>
      <c r="F94" s="51"/>
    </row>
    <row r="95" spans="1:6" s="57" customFormat="1" x14ac:dyDescent="0.2">
      <c r="A95"/>
      <c r="B95" s="61"/>
      <c r="C95" s="51"/>
      <c r="D95" s="51"/>
      <c r="E95" s="51"/>
      <c r="F95" s="51"/>
    </row>
    <row r="96" spans="1:6" s="57" customFormat="1" x14ac:dyDescent="0.2">
      <c r="A96"/>
      <c r="B96" s="61"/>
      <c r="C96" s="51"/>
      <c r="D96" s="51"/>
      <c r="E96" s="51"/>
      <c r="F96" s="51"/>
    </row>
    <row r="97" spans="1:6" s="57" customFormat="1" x14ac:dyDescent="0.2">
      <c r="A97"/>
      <c r="B97" s="61"/>
      <c r="C97" s="51"/>
      <c r="D97" s="51"/>
      <c r="E97" s="51"/>
      <c r="F97" s="51"/>
    </row>
    <row r="98" spans="1:6" s="53" customFormat="1" x14ac:dyDescent="0.2">
      <c r="B98" s="62"/>
      <c r="C98" s="52"/>
      <c r="D98" s="52"/>
      <c r="E98" s="42"/>
      <c r="F98" s="42"/>
    </row>
    <row r="99" spans="1:6" s="57" customFormat="1" x14ac:dyDescent="0.2">
      <c r="A99"/>
      <c r="B99" s="61"/>
      <c r="C99" s="51"/>
      <c r="D99" s="51"/>
      <c r="E99" s="51"/>
      <c r="F99" s="51"/>
    </row>
    <row r="100" spans="1:6" s="48" customFormat="1" ht="14.5" customHeight="1" x14ac:dyDescent="0.2">
      <c r="B100" s="63"/>
      <c r="C100" s="51"/>
      <c r="D100" s="51"/>
      <c r="E100" s="51"/>
      <c r="F100" s="51"/>
    </row>
    <row r="101" spans="1:6" s="57" customFormat="1" x14ac:dyDescent="0.2">
      <c r="A101"/>
      <c r="B101" s="61"/>
      <c r="C101" s="51"/>
      <c r="D101" s="51"/>
      <c r="E101" s="51"/>
      <c r="F101" s="51"/>
    </row>
    <row r="102" spans="1:6" s="57" customFormat="1" x14ac:dyDescent="0.2">
      <c r="A102"/>
      <c r="B102" s="61"/>
      <c r="C102" s="51"/>
      <c r="D102" s="51"/>
      <c r="E102" s="51"/>
      <c r="F102" s="51"/>
    </row>
    <row r="103" spans="1:6" s="48" customFormat="1" ht="14.5" customHeight="1" x14ac:dyDescent="0.2">
      <c r="B103" s="63"/>
      <c r="C103" s="51"/>
      <c r="D103" s="51"/>
      <c r="E103" s="51"/>
      <c r="F103" s="51"/>
    </row>
    <row r="104" spans="1:6" s="57" customFormat="1" x14ac:dyDescent="0.2">
      <c r="A104"/>
      <c r="B104" s="61"/>
      <c r="C104" s="51"/>
      <c r="D104" s="51"/>
      <c r="E104" s="51"/>
      <c r="F104" s="51"/>
    </row>
    <row r="105" spans="1:6" s="57" customFormat="1" x14ac:dyDescent="0.2">
      <c r="A105"/>
      <c r="B105" s="61"/>
      <c r="C105" s="51"/>
      <c r="D105" s="51"/>
      <c r="E105" s="51"/>
      <c r="F105" s="51"/>
    </row>
    <row r="106" spans="1:6" s="57" customFormat="1" x14ac:dyDescent="0.2">
      <c r="A106"/>
      <c r="B106" s="61"/>
      <c r="C106" s="51"/>
      <c r="D106" s="51"/>
      <c r="E106" s="51"/>
      <c r="F106" s="51"/>
    </row>
    <row r="107" spans="1:6" s="57" customFormat="1" x14ac:dyDescent="0.2">
      <c r="A107"/>
      <c r="B107" s="61"/>
      <c r="C107" s="51"/>
      <c r="D107" s="51"/>
      <c r="E107" s="51"/>
      <c r="F107" s="51"/>
    </row>
    <row r="108" spans="1:6" s="53" customFormat="1" x14ac:dyDescent="0.2">
      <c r="B108" s="62"/>
      <c r="C108" s="52"/>
      <c r="D108" s="52"/>
      <c r="E108" s="42"/>
      <c r="F108" s="42"/>
    </row>
    <row r="109" spans="1:6" s="48" customFormat="1" ht="14.5" customHeight="1" x14ac:dyDescent="0.2">
      <c r="B109" s="63"/>
      <c r="C109" s="51"/>
      <c r="D109" s="51"/>
      <c r="E109" s="51"/>
      <c r="F109" s="51"/>
    </row>
    <row r="110" spans="1:6" s="57" customFormat="1" x14ac:dyDescent="0.2">
      <c r="A110"/>
      <c r="B110" s="61"/>
      <c r="C110" s="51"/>
      <c r="D110" s="51"/>
      <c r="E110" s="51"/>
      <c r="F110" s="51"/>
    </row>
    <row r="111" spans="1:6" s="48" customFormat="1" ht="14.5" customHeight="1" x14ac:dyDescent="0.2">
      <c r="B111" s="63"/>
      <c r="C111" s="51"/>
      <c r="D111" s="51"/>
      <c r="E111" s="51"/>
      <c r="F111" s="51"/>
    </row>
    <row r="112" spans="1:6" s="57" customFormat="1" x14ac:dyDescent="0.2">
      <c r="A112"/>
      <c r="B112" s="61"/>
      <c r="C112" s="51"/>
      <c r="D112" s="51"/>
      <c r="E112" s="51"/>
      <c r="F112" s="51"/>
    </row>
    <row r="113" spans="1:6" s="57" customFormat="1" x14ac:dyDescent="0.2">
      <c r="A113"/>
      <c r="B113" s="61"/>
      <c r="C113" s="51"/>
      <c r="D113" s="51"/>
      <c r="E113" s="51"/>
      <c r="F113" s="51"/>
    </row>
    <row r="114" spans="1:6" s="57" customFormat="1" x14ac:dyDescent="0.2">
      <c r="A114"/>
      <c r="B114" s="61"/>
      <c r="C114" s="51"/>
      <c r="D114" s="51"/>
      <c r="E114" s="51"/>
      <c r="F114" s="51"/>
    </row>
    <row r="115" spans="1:6" s="53" customFormat="1" x14ac:dyDescent="0.2">
      <c r="B115" s="62"/>
      <c r="C115" s="52"/>
      <c r="D115" s="52"/>
      <c r="E115" s="42"/>
      <c r="F115" s="42"/>
    </row>
    <row r="116" spans="1:6" s="57" customFormat="1" x14ac:dyDescent="0.2">
      <c r="A116"/>
      <c r="B116" s="61"/>
      <c r="C116" s="51"/>
      <c r="D116" s="51"/>
      <c r="E116" s="51"/>
      <c r="F116" s="51"/>
    </row>
    <row r="117" spans="1:6" s="48" customFormat="1" ht="14.5" customHeight="1" x14ac:dyDescent="0.2">
      <c r="B117" s="63"/>
      <c r="C117" s="51"/>
      <c r="D117" s="51"/>
      <c r="E117" s="51"/>
      <c r="F117" s="51"/>
    </row>
    <row r="118" spans="1:6" s="57" customFormat="1" x14ac:dyDescent="0.2">
      <c r="A118"/>
      <c r="B118" s="61"/>
      <c r="C118" s="51"/>
      <c r="D118" s="51"/>
      <c r="E118" s="51"/>
      <c r="F118" s="51"/>
    </row>
    <row r="119" spans="1:6" s="57" customFormat="1" x14ac:dyDescent="0.2">
      <c r="A119"/>
      <c r="B119" s="61"/>
      <c r="C119" s="51"/>
      <c r="D119" s="51"/>
      <c r="E119" s="51"/>
      <c r="F119" s="51"/>
    </row>
    <row r="120" spans="1:6" s="48" customFormat="1" ht="14.5" customHeight="1" x14ac:dyDescent="0.2">
      <c r="B120" s="63"/>
      <c r="C120" s="51"/>
      <c r="D120" s="51"/>
      <c r="E120" s="51"/>
      <c r="F120" s="51"/>
    </row>
    <row r="121" spans="1:6" s="57" customFormat="1" x14ac:dyDescent="0.2">
      <c r="A121"/>
      <c r="B121" s="61"/>
      <c r="C121" s="51"/>
      <c r="D121" s="51"/>
      <c r="E121" s="51"/>
      <c r="F121" s="51"/>
    </row>
    <row r="122" spans="1:6" s="57" customFormat="1" x14ac:dyDescent="0.2">
      <c r="A122"/>
      <c r="B122" s="61"/>
      <c r="C122" s="51"/>
      <c r="D122" s="51"/>
      <c r="E122" s="51"/>
      <c r="F122" s="51"/>
    </row>
    <row r="123" spans="1:6" s="57" customFormat="1" x14ac:dyDescent="0.2">
      <c r="A123"/>
      <c r="B123" s="61"/>
      <c r="C123" s="51"/>
      <c r="D123" s="51"/>
      <c r="E123" s="51"/>
      <c r="F123" s="51"/>
    </row>
    <row r="124" spans="1:6" s="55" customFormat="1" ht="18" x14ac:dyDescent="0.2">
      <c r="B124" s="64"/>
      <c r="C124" s="52"/>
      <c r="D124" s="52"/>
      <c r="E124" s="42"/>
      <c r="F124" s="42"/>
    </row>
    <row r="125" spans="1:6" s="57" customFormat="1" x14ac:dyDescent="0.2">
      <c r="A125"/>
      <c r="B125" s="61"/>
      <c r="C125" s="51"/>
      <c r="D125" s="51"/>
      <c r="E125" s="51"/>
      <c r="F125" s="51"/>
    </row>
    <row r="126" spans="1:6" s="55" customFormat="1" ht="18" x14ac:dyDescent="0.2">
      <c r="B126" s="64"/>
      <c r="C126" s="52"/>
      <c r="D126" s="52"/>
      <c r="E126" s="65"/>
      <c r="F126" s="65"/>
    </row>
    <row r="127" spans="1:6" s="55" customFormat="1" ht="15.5" customHeight="1" x14ac:dyDescent="0.2">
      <c r="B127" s="64"/>
      <c r="C127" s="52"/>
      <c r="D127" s="52"/>
      <c r="E127" s="65"/>
      <c r="F127" s="65"/>
    </row>
    <row r="128" spans="1:6" s="55" customFormat="1" ht="18" x14ac:dyDescent="0.2">
      <c r="B128" s="64"/>
      <c r="C128" s="52"/>
      <c r="D128" s="52"/>
      <c r="E128" s="65"/>
      <c r="F128" s="65"/>
    </row>
    <row r="129" spans="1:6" s="57" customFormat="1" ht="12.5" customHeight="1" x14ac:dyDescent="0.2">
      <c r="A129"/>
      <c r="B129" s="66"/>
      <c r="C129" s="51"/>
      <c r="D129" s="51"/>
      <c r="E129" s="51"/>
      <c r="F129" s="51"/>
    </row>
    <row r="130" spans="1:6" s="45" customFormat="1" ht="18" x14ac:dyDescent="0.2">
      <c r="B130" s="67"/>
      <c r="C130" s="52"/>
      <c r="D130" s="52"/>
      <c r="E130" s="52"/>
      <c r="F130" s="52"/>
    </row>
    <row r="131" spans="1:6" s="57" customFormat="1" ht="12.5" customHeight="1" x14ac:dyDescent="0.2">
      <c r="A131"/>
      <c r="B131" s="66"/>
      <c r="C131" s="51"/>
      <c r="D131" s="51"/>
      <c r="E131" s="51"/>
      <c r="F131" s="51"/>
    </row>
    <row r="132" spans="1:6" s="45" customFormat="1" ht="18" x14ac:dyDescent="0.2">
      <c r="B132" s="67"/>
      <c r="C132" s="52"/>
      <c r="D132" s="52"/>
      <c r="E132" s="52"/>
      <c r="F132" s="52"/>
    </row>
    <row r="133" spans="1:6" s="57" customFormat="1" ht="12.5" customHeight="1" x14ac:dyDescent="0.2">
      <c r="A133"/>
      <c r="B133" s="66"/>
      <c r="C133" s="51"/>
      <c r="D133" s="51"/>
      <c r="E133" s="51"/>
      <c r="F133" s="51"/>
    </row>
    <row r="134" spans="1:6" s="57" customFormat="1" ht="18" x14ac:dyDescent="0.2">
      <c r="A134"/>
      <c r="B134" s="67"/>
      <c r="C134" s="42"/>
      <c r="D134" s="42"/>
      <c r="E134" s="42"/>
      <c r="F134" s="42"/>
    </row>
    <row r="135" spans="1:6" s="57" customFormat="1" ht="12.5" customHeight="1" x14ac:dyDescent="0.2">
      <c r="A135"/>
      <c r="B135" s="66"/>
      <c r="C135" s="51"/>
      <c r="D135" s="51"/>
      <c r="E135" s="51"/>
      <c r="F135" s="51"/>
    </row>
    <row r="136" spans="1:6" s="57" customFormat="1" x14ac:dyDescent="0.2">
      <c r="A136"/>
      <c r="B136" s="61"/>
      <c r="C136" s="51"/>
      <c r="D136" s="51"/>
      <c r="E136" s="51"/>
      <c r="F136" s="51"/>
    </row>
    <row r="137" spans="1:6" s="57" customFormat="1" x14ac:dyDescent="0.2">
      <c r="A137"/>
      <c r="B137" s="61"/>
      <c r="C137" s="51"/>
      <c r="D137" s="51"/>
      <c r="E137" s="51"/>
      <c r="F137" s="51"/>
    </row>
    <row r="138" spans="1:6" s="57" customFormat="1" x14ac:dyDescent="0.2">
      <c r="A138"/>
      <c r="B138" s="61"/>
      <c r="C138" s="51"/>
      <c r="D138" s="51"/>
      <c r="E138" s="51"/>
      <c r="F138" s="51"/>
    </row>
    <row r="139" spans="1:6" s="53" customFormat="1" x14ac:dyDescent="0.2">
      <c r="B139" s="62"/>
      <c r="C139" s="42"/>
      <c r="D139" s="42"/>
      <c r="E139" s="42"/>
      <c r="F139" s="42"/>
    </row>
    <row r="140" spans="1:6" s="57" customFormat="1" x14ac:dyDescent="0.2">
      <c r="A140"/>
      <c r="B140" s="66"/>
      <c r="C140" s="51"/>
      <c r="D140" s="51"/>
      <c r="E140" s="51"/>
      <c r="F140" s="51"/>
    </row>
    <row r="141" spans="1:6" s="57" customFormat="1" x14ac:dyDescent="0.2">
      <c r="A141"/>
      <c r="B141" s="66"/>
      <c r="C141" s="51"/>
      <c r="D141" s="51"/>
      <c r="E141" s="51"/>
      <c r="F141" s="51"/>
    </row>
    <row r="142" spans="1:6" s="57" customFormat="1" x14ac:dyDescent="0.2">
      <c r="A142"/>
      <c r="B142" s="66"/>
      <c r="C142" s="51"/>
      <c r="D142" s="51"/>
      <c r="E142" s="51"/>
      <c r="F142" s="51"/>
    </row>
    <row r="143" spans="1:6" s="57" customFormat="1" x14ac:dyDescent="0.2">
      <c r="A143"/>
      <c r="B143" s="66"/>
      <c r="C143" s="51"/>
      <c r="D143" s="51"/>
      <c r="E143" s="51"/>
      <c r="F143" s="51"/>
    </row>
    <row r="144" spans="1:6" s="57" customFormat="1" x14ac:dyDescent="0.2">
      <c r="A144"/>
      <c r="B144" s="66"/>
      <c r="C144" s="51"/>
      <c r="D144" s="51"/>
      <c r="E144" s="51"/>
      <c r="F144" s="51"/>
    </row>
    <row r="145" spans="1:73" s="57" customFormat="1" x14ac:dyDescent="0.2">
      <c r="A145"/>
      <c r="B145" s="66"/>
      <c r="C145" s="51"/>
      <c r="D145" s="51"/>
      <c r="E145" s="51"/>
      <c r="F145" s="51"/>
    </row>
    <row r="146" spans="1:73" s="57" customFormat="1" x14ac:dyDescent="0.2">
      <c r="A146"/>
      <c r="B146" s="66"/>
      <c r="C146" s="51"/>
      <c r="D146" s="51"/>
      <c r="E146" s="51"/>
      <c r="F146" s="51"/>
    </row>
    <row r="147" spans="1:73" s="57" customFormat="1" x14ac:dyDescent="0.2">
      <c r="A147"/>
      <c r="B147" s="66"/>
      <c r="C147" s="51"/>
      <c r="D147" s="51"/>
      <c r="E147" s="51"/>
      <c r="F147" s="51"/>
    </row>
    <row r="148" spans="1:73" s="57" customFormat="1" x14ac:dyDescent="0.2">
      <c r="A148"/>
      <c r="B148" s="66"/>
      <c r="C148" s="51"/>
      <c r="D148" s="51"/>
      <c r="E148" s="51"/>
      <c r="F148" s="51"/>
    </row>
    <row r="149" spans="1:73" s="57" customFormat="1" x14ac:dyDescent="0.2">
      <c r="A149"/>
      <c r="B149" s="66"/>
      <c r="C149" s="51"/>
      <c r="D149" s="51"/>
      <c r="E149" s="51"/>
      <c r="F149" s="51"/>
    </row>
    <row r="150" spans="1:73" s="57" customFormat="1" x14ac:dyDescent="0.2">
      <c r="A150"/>
      <c r="B150" s="66"/>
      <c r="C150" s="51"/>
      <c r="D150" s="51"/>
      <c r="E150" s="51"/>
      <c r="F150" s="51"/>
    </row>
    <row r="151" spans="1:73" s="57" customFormat="1" x14ac:dyDescent="0.2">
      <c r="A151"/>
      <c r="B151" s="66"/>
      <c r="C151" s="51"/>
      <c r="D151" s="51"/>
      <c r="E151" s="51"/>
      <c r="F151" s="51"/>
    </row>
    <row r="152" spans="1:73" s="57" customFormat="1" x14ac:dyDescent="0.2">
      <c r="A152"/>
      <c r="B152" s="66"/>
      <c r="C152" s="51"/>
      <c r="D152" s="51"/>
      <c r="E152" s="51"/>
      <c r="F152" s="51"/>
    </row>
    <row r="153" spans="1:73" s="57" customFormat="1" x14ac:dyDescent="0.2">
      <c r="A153"/>
      <c r="B153" s="66"/>
      <c r="C153" s="51"/>
      <c r="D153" s="51"/>
      <c r="E153" s="51"/>
      <c r="F153" s="51"/>
    </row>
    <row r="154" spans="1:73" s="57" customFormat="1" x14ac:dyDescent="0.2">
      <c r="A154"/>
      <c r="B154" s="66"/>
      <c r="C154" s="51"/>
      <c r="D154" s="51"/>
      <c r="E154" s="51"/>
      <c r="F154" s="51"/>
    </row>
    <row r="155" spans="1:73" s="51" customFormat="1" x14ac:dyDescent="0.2">
      <c r="A155"/>
      <c r="B155" s="66"/>
      <c r="G155" s="57"/>
      <c r="H155" s="57"/>
      <c r="I155" s="57"/>
      <c r="J155" s="57"/>
      <c r="K155" s="57"/>
      <c r="L155" s="57"/>
      <c r="M155" s="57"/>
      <c r="N155" s="57"/>
      <c r="O155" s="57"/>
      <c r="P155" s="57"/>
      <c r="Q155" s="57"/>
      <c r="R155" s="57"/>
      <c r="S155" s="57"/>
      <c r="T155" s="57"/>
      <c r="U155" s="57"/>
      <c r="V155" s="57"/>
      <c r="W155" s="57"/>
      <c r="X155" s="57"/>
      <c r="Y155" s="57"/>
      <c r="Z155" s="57"/>
      <c r="AA155" s="57"/>
      <c r="AB155" s="57"/>
      <c r="AC155" s="57"/>
      <c r="AD155" s="57"/>
      <c r="AE155" s="57"/>
      <c r="AF155" s="57"/>
      <c r="AG155" s="57"/>
      <c r="AH155" s="57"/>
      <c r="AI155" s="57"/>
      <c r="AJ155" s="57"/>
      <c r="AK155" s="57"/>
      <c r="AL155" s="57"/>
      <c r="AM155" s="57"/>
      <c r="AN155" s="57"/>
      <c r="AO155" s="57"/>
      <c r="AP155" s="57"/>
      <c r="AQ155" s="57"/>
      <c r="AR155" s="57"/>
      <c r="AS155" s="57"/>
      <c r="AT155" s="57"/>
      <c r="AU155" s="57"/>
      <c r="AV155" s="57"/>
      <c r="AW155" s="57"/>
      <c r="AX155" s="57"/>
      <c r="AY155" s="57"/>
      <c r="AZ155" s="57"/>
      <c r="BA155" s="57"/>
      <c r="BB155" s="57"/>
      <c r="BC155" s="57"/>
      <c r="BD155" s="57"/>
      <c r="BE155" s="57"/>
      <c r="BF155" s="57"/>
      <c r="BG155" s="57"/>
      <c r="BH155" s="57"/>
      <c r="BI155" s="57"/>
      <c r="BJ155" s="57"/>
      <c r="BK155" s="57"/>
      <c r="BL155" s="57"/>
      <c r="BM155" s="57"/>
      <c r="BN155" s="57"/>
      <c r="BO155" s="57"/>
      <c r="BP155" s="57"/>
      <c r="BQ155" s="57"/>
      <c r="BR155" s="57"/>
      <c r="BS155" s="57"/>
      <c r="BT155" s="57"/>
      <c r="BU155" s="57"/>
    </row>
    <row r="156" spans="1:73" s="51" customFormat="1" x14ac:dyDescent="0.2">
      <c r="A156"/>
      <c r="B156" s="66"/>
      <c r="G156" s="57"/>
      <c r="H156" s="57"/>
      <c r="I156" s="57"/>
      <c r="J156" s="57"/>
      <c r="K156" s="57"/>
      <c r="L156" s="57"/>
      <c r="M156" s="57"/>
      <c r="N156" s="57"/>
      <c r="O156" s="57"/>
      <c r="P156" s="57"/>
      <c r="Q156" s="57"/>
      <c r="R156" s="57"/>
      <c r="S156" s="57"/>
      <c r="T156" s="57"/>
      <c r="U156" s="57"/>
      <c r="V156" s="57"/>
      <c r="W156" s="57"/>
      <c r="X156" s="57"/>
      <c r="Y156" s="57"/>
      <c r="Z156" s="57"/>
      <c r="AA156" s="57"/>
      <c r="AB156" s="57"/>
      <c r="AC156" s="57"/>
      <c r="AD156" s="57"/>
      <c r="AE156" s="57"/>
      <c r="AF156" s="57"/>
      <c r="AG156" s="57"/>
      <c r="AH156" s="57"/>
      <c r="AI156" s="57"/>
      <c r="AJ156" s="57"/>
      <c r="AK156" s="57"/>
      <c r="AL156" s="57"/>
      <c r="AM156" s="57"/>
      <c r="AN156" s="57"/>
      <c r="AO156" s="57"/>
      <c r="AP156" s="57"/>
      <c r="AQ156" s="57"/>
      <c r="AR156" s="57"/>
      <c r="AS156" s="57"/>
      <c r="AT156" s="57"/>
      <c r="AU156" s="57"/>
      <c r="AV156" s="57"/>
      <c r="AW156" s="57"/>
      <c r="AX156" s="57"/>
      <c r="AY156" s="57"/>
      <c r="AZ156" s="57"/>
      <c r="BA156" s="57"/>
      <c r="BB156" s="57"/>
      <c r="BC156" s="57"/>
      <c r="BD156" s="57"/>
      <c r="BE156" s="57"/>
      <c r="BF156" s="57"/>
      <c r="BG156" s="57"/>
      <c r="BH156" s="57"/>
      <c r="BI156" s="57"/>
      <c r="BJ156" s="57"/>
      <c r="BK156" s="57"/>
      <c r="BL156" s="57"/>
      <c r="BM156" s="57"/>
      <c r="BN156" s="57"/>
      <c r="BO156" s="57"/>
      <c r="BP156" s="57"/>
      <c r="BQ156" s="57"/>
      <c r="BR156" s="57"/>
      <c r="BS156" s="57"/>
      <c r="BT156" s="57"/>
      <c r="BU156" s="57"/>
    </row>
    <row r="157" spans="1:73" s="51" customFormat="1" x14ac:dyDescent="0.2">
      <c r="A157"/>
      <c r="B157" s="66"/>
      <c r="G157" s="57"/>
      <c r="H157" s="57"/>
      <c r="I157" s="57"/>
      <c r="J157" s="57"/>
      <c r="K157" s="57"/>
      <c r="L157" s="57"/>
      <c r="M157" s="57"/>
      <c r="N157" s="57"/>
      <c r="O157" s="57"/>
      <c r="P157" s="57"/>
      <c r="Q157" s="57"/>
      <c r="R157" s="57"/>
      <c r="S157" s="57"/>
      <c r="T157" s="57"/>
      <c r="U157" s="57"/>
      <c r="V157" s="57"/>
      <c r="W157" s="57"/>
      <c r="X157" s="57"/>
      <c r="Y157" s="57"/>
      <c r="Z157" s="57"/>
      <c r="AA157" s="57"/>
      <c r="AB157" s="57"/>
      <c r="AC157" s="57"/>
      <c r="AD157" s="57"/>
      <c r="AE157" s="57"/>
      <c r="AF157" s="57"/>
      <c r="AG157" s="57"/>
      <c r="AH157" s="57"/>
      <c r="AI157" s="57"/>
      <c r="AJ157" s="57"/>
      <c r="AK157" s="57"/>
      <c r="AL157" s="57"/>
      <c r="AM157" s="57"/>
      <c r="AN157" s="57"/>
      <c r="AO157" s="57"/>
      <c r="AP157" s="57"/>
      <c r="AQ157" s="57"/>
      <c r="AR157" s="57"/>
      <c r="AS157" s="57"/>
      <c r="AT157" s="57"/>
      <c r="AU157" s="57"/>
      <c r="AV157" s="57"/>
      <c r="AW157" s="57"/>
      <c r="AX157" s="57"/>
      <c r="AY157" s="57"/>
      <c r="AZ157" s="57"/>
      <c r="BA157" s="57"/>
      <c r="BB157" s="57"/>
      <c r="BC157" s="57"/>
      <c r="BD157" s="57"/>
      <c r="BE157" s="57"/>
      <c r="BF157" s="57"/>
      <c r="BG157" s="57"/>
      <c r="BH157" s="57"/>
      <c r="BI157" s="57"/>
      <c r="BJ157" s="57"/>
      <c r="BK157" s="57"/>
      <c r="BL157" s="57"/>
      <c r="BM157" s="57"/>
      <c r="BN157" s="57"/>
      <c r="BO157" s="57"/>
      <c r="BP157" s="57"/>
      <c r="BQ157" s="57"/>
      <c r="BR157" s="57"/>
      <c r="BS157" s="57"/>
      <c r="BT157" s="57"/>
      <c r="BU157" s="57"/>
    </row>
    <row r="158" spans="1:73" s="51" customFormat="1" x14ac:dyDescent="0.2">
      <c r="A158"/>
      <c r="B158" s="66"/>
      <c r="G158" s="57"/>
      <c r="H158" s="57"/>
      <c r="I158" s="57"/>
      <c r="J158" s="57"/>
      <c r="K158" s="57"/>
      <c r="L158" s="57"/>
      <c r="M158" s="57"/>
      <c r="N158" s="57"/>
      <c r="O158" s="57"/>
      <c r="P158" s="57"/>
      <c r="Q158" s="57"/>
      <c r="R158" s="57"/>
      <c r="S158" s="57"/>
      <c r="T158" s="57"/>
      <c r="U158" s="57"/>
      <c r="V158" s="57"/>
      <c r="W158" s="57"/>
      <c r="X158" s="57"/>
      <c r="Y158" s="57"/>
      <c r="Z158" s="57"/>
      <c r="AA158" s="57"/>
      <c r="AB158" s="57"/>
      <c r="AC158" s="57"/>
      <c r="AD158" s="57"/>
      <c r="AE158" s="57"/>
      <c r="AF158" s="57"/>
      <c r="AG158" s="57"/>
      <c r="AH158" s="57"/>
      <c r="AI158" s="57"/>
      <c r="AJ158" s="57"/>
      <c r="AK158" s="57"/>
      <c r="AL158" s="57"/>
      <c r="AM158" s="57"/>
      <c r="AN158" s="57"/>
      <c r="AO158" s="57"/>
      <c r="AP158" s="57"/>
      <c r="AQ158" s="57"/>
      <c r="AR158" s="57"/>
      <c r="AS158" s="57"/>
      <c r="AT158" s="57"/>
      <c r="AU158" s="57"/>
      <c r="AV158" s="57"/>
      <c r="AW158" s="57"/>
      <c r="AX158" s="57"/>
      <c r="AY158" s="57"/>
      <c r="AZ158" s="57"/>
      <c r="BA158" s="57"/>
      <c r="BB158" s="57"/>
      <c r="BC158" s="57"/>
      <c r="BD158" s="57"/>
      <c r="BE158" s="57"/>
      <c r="BF158" s="57"/>
      <c r="BG158" s="57"/>
      <c r="BH158" s="57"/>
      <c r="BI158" s="57"/>
      <c r="BJ158" s="57"/>
      <c r="BK158" s="57"/>
      <c r="BL158" s="57"/>
      <c r="BM158" s="57"/>
      <c r="BN158" s="57"/>
      <c r="BO158" s="57"/>
      <c r="BP158" s="57"/>
      <c r="BQ158" s="57"/>
      <c r="BR158" s="57"/>
      <c r="BS158" s="57"/>
      <c r="BT158" s="57"/>
      <c r="BU158" s="57"/>
    </row>
    <row r="159" spans="1:73" s="51" customFormat="1" x14ac:dyDescent="0.2">
      <c r="A159"/>
      <c r="B159" s="66"/>
      <c r="G159" s="57"/>
      <c r="H159" s="57"/>
      <c r="I159" s="57"/>
      <c r="J159" s="57"/>
      <c r="K159" s="57"/>
      <c r="L159" s="57"/>
      <c r="M159" s="57"/>
      <c r="N159" s="57"/>
      <c r="O159" s="57"/>
      <c r="P159" s="57"/>
      <c r="Q159" s="57"/>
      <c r="R159" s="57"/>
      <c r="S159" s="57"/>
      <c r="T159" s="57"/>
      <c r="U159" s="57"/>
      <c r="V159" s="57"/>
      <c r="W159" s="57"/>
      <c r="X159" s="57"/>
      <c r="Y159" s="57"/>
      <c r="Z159" s="57"/>
      <c r="AA159" s="57"/>
      <c r="AB159" s="57"/>
      <c r="AC159" s="57"/>
      <c r="AD159" s="57"/>
      <c r="AE159" s="57"/>
      <c r="AF159" s="57"/>
      <c r="AG159" s="57"/>
      <c r="AH159" s="57"/>
      <c r="AI159" s="57"/>
      <c r="AJ159" s="57"/>
      <c r="AK159" s="57"/>
      <c r="AL159" s="57"/>
      <c r="AM159" s="57"/>
      <c r="AN159" s="57"/>
      <c r="AO159" s="57"/>
      <c r="AP159" s="57"/>
      <c r="AQ159" s="57"/>
      <c r="AR159" s="57"/>
      <c r="AS159" s="57"/>
      <c r="AT159" s="57"/>
      <c r="AU159" s="57"/>
      <c r="AV159" s="57"/>
      <c r="AW159" s="57"/>
      <c r="AX159" s="57"/>
      <c r="AY159" s="57"/>
      <c r="AZ159" s="57"/>
      <c r="BA159" s="57"/>
      <c r="BB159" s="57"/>
      <c r="BC159" s="57"/>
      <c r="BD159" s="57"/>
      <c r="BE159" s="57"/>
      <c r="BF159" s="57"/>
      <c r="BG159" s="57"/>
      <c r="BH159" s="57"/>
      <c r="BI159" s="57"/>
      <c r="BJ159" s="57"/>
      <c r="BK159" s="57"/>
      <c r="BL159" s="57"/>
      <c r="BM159" s="57"/>
      <c r="BN159" s="57"/>
      <c r="BO159" s="57"/>
      <c r="BP159" s="57"/>
      <c r="BQ159" s="57"/>
      <c r="BR159" s="57"/>
      <c r="BS159" s="57"/>
      <c r="BT159" s="57"/>
      <c r="BU159" s="57"/>
    </row>
    <row r="160" spans="1:73" s="51" customFormat="1" x14ac:dyDescent="0.2">
      <c r="A160"/>
      <c r="B160" s="66"/>
      <c r="G160" s="57"/>
      <c r="H160" s="57"/>
      <c r="I160" s="57"/>
      <c r="J160" s="57"/>
      <c r="K160" s="57"/>
      <c r="L160" s="57"/>
      <c r="M160" s="57"/>
      <c r="N160" s="57"/>
      <c r="O160" s="57"/>
      <c r="P160" s="57"/>
      <c r="Q160" s="57"/>
      <c r="R160" s="57"/>
      <c r="S160" s="57"/>
      <c r="T160" s="57"/>
      <c r="U160" s="57"/>
      <c r="V160" s="57"/>
      <c r="W160" s="57"/>
      <c r="X160" s="57"/>
      <c r="Y160" s="57"/>
      <c r="Z160" s="57"/>
      <c r="AA160" s="57"/>
      <c r="AB160" s="57"/>
      <c r="AC160" s="57"/>
      <c r="AD160" s="57"/>
      <c r="AE160" s="57"/>
      <c r="AF160" s="57"/>
      <c r="AG160" s="57"/>
      <c r="AH160" s="57"/>
      <c r="AI160" s="57"/>
      <c r="AJ160" s="57"/>
      <c r="AK160" s="57"/>
      <c r="AL160" s="57"/>
      <c r="AM160" s="57"/>
      <c r="AN160" s="57"/>
      <c r="AO160" s="57"/>
      <c r="AP160" s="57"/>
      <c r="AQ160" s="57"/>
      <c r="AR160" s="57"/>
      <c r="AS160" s="57"/>
      <c r="AT160" s="57"/>
      <c r="AU160" s="57"/>
      <c r="AV160" s="57"/>
      <c r="AW160" s="57"/>
      <c r="AX160" s="57"/>
      <c r="AY160" s="57"/>
      <c r="AZ160" s="57"/>
      <c r="BA160" s="57"/>
      <c r="BB160" s="57"/>
      <c r="BC160" s="57"/>
      <c r="BD160" s="57"/>
      <c r="BE160" s="57"/>
      <c r="BF160" s="57"/>
      <c r="BG160" s="57"/>
      <c r="BH160" s="57"/>
      <c r="BI160" s="57"/>
      <c r="BJ160" s="57"/>
      <c r="BK160" s="57"/>
      <c r="BL160" s="57"/>
      <c r="BM160" s="57"/>
      <c r="BN160" s="57"/>
      <c r="BO160" s="57"/>
      <c r="BP160" s="57"/>
      <c r="BQ160" s="57"/>
      <c r="BR160" s="57"/>
      <c r="BS160" s="57"/>
      <c r="BT160" s="57"/>
      <c r="BU160" s="57"/>
    </row>
    <row r="161" spans="1:73" s="51" customFormat="1" x14ac:dyDescent="0.2">
      <c r="A161"/>
      <c r="B161" s="66"/>
      <c r="G161" s="57"/>
      <c r="H161" s="57"/>
      <c r="I161" s="57"/>
      <c r="J161" s="57"/>
      <c r="K161" s="57"/>
      <c r="L161" s="57"/>
      <c r="M161" s="57"/>
      <c r="N161" s="57"/>
      <c r="O161" s="57"/>
      <c r="P161" s="57"/>
      <c r="Q161" s="57"/>
      <c r="R161" s="57"/>
      <c r="S161" s="57"/>
      <c r="T161" s="57"/>
      <c r="U161" s="57"/>
      <c r="V161" s="57"/>
      <c r="W161" s="57"/>
      <c r="X161" s="57"/>
      <c r="Y161" s="57"/>
      <c r="Z161" s="57"/>
      <c r="AA161" s="57"/>
      <c r="AB161" s="57"/>
      <c r="AC161" s="57"/>
      <c r="AD161" s="57"/>
      <c r="AE161" s="57"/>
      <c r="AF161" s="57"/>
      <c r="AG161" s="57"/>
      <c r="AH161" s="57"/>
      <c r="AI161" s="57"/>
      <c r="AJ161" s="57"/>
      <c r="AK161" s="57"/>
      <c r="AL161" s="57"/>
      <c r="AM161" s="57"/>
      <c r="AN161" s="57"/>
      <c r="AO161" s="57"/>
      <c r="AP161" s="57"/>
      <c r="AQ161" s="57"/>
      <c r="AR161" s="57"/>
      <c r="AS161" s="57"/>
      <c r="AT161" s="57"/>
      <c r="AU161" s="57"/>
      <c r="AV161" s="57"/>
      <c r="AW161" s="57"/>
      <c r="AX161" s="57"/>
      <c r="AY161" s="57"/>
      <c r="AZ161" s="57"/>
      <c r="BA161" s="57"/>
      <c r="BB161" s="57"/>
      <c r="BC161" s="57"/>
      <c r="BD161" s="57"/>
      <c r="BE161" s="57"/>
      <c r="BF161" s="57"/>
      <c r="BG161" s="57"/>
      <c r="BH161" s="57"/>
      <c r="BI161" s="57"/>
      <c r="BJ161" s="57"/>
      <c r="BK161" s="57"/>
      <c r="BL161" s="57"/>
      <c r="BM161" s="57"/>
      <c r="BN161" s="57"/>
      <c r="BO161" s="57"/>
      <c r="BP161" s="57"/>
      <c r="BQ161" s="57"/>
      <c r="BR161" s="57"/>
      <c r="BS161" s="57"/>
      <c r="BT161" s="57"/>
      <c r="BU161" s="57"/>
    </row>
    <row r="162" spans="1:73" s="51" customFormat="1" x14ac:dyDescent="0.2">
      <c r="A162"/>
      <c r="B162" s="66"/>
      <c r="G162" s="57"/>
      <c r="H162" s="57"/>
      <c r="I162" s="57"/>
      <c r="J162" s="57"/>
      <c r="K162" s="57"/>
      <c r="L162" s="57"/>
      <c r="M162" s="57"/>
      <c r="N162" s="57"/>
      <c r="O162" s="57"/>
      <c r="P162" s="57"/>
      <c r="Q162" s="57"/>
      <c r="R162" s="57"/>
      <c r="S162" s="57"/>
      <c r="T162" s="57"/>
      <c r="U162" s="57"/>
      <c r="V162" s="57"/>
      <c r="W162" s="57"/>
      <c r="X162" s="57"/>
      <c r="Y162" s="57"/>
      <c r="Z162" s="57"/>
      <c r="AA162" s="57"/>
      <c r="AB162" s="57"/>
      <c r="AC162" s="57"/>
      <c r="AD162" s="57"/>
      <c r="AE162" s="57"/>
      <c r="AF162" s="57"/>
      <c r="AG162" s="57"/>
      <c r="AH162" s="57"/>
      <c r="AI162" s="57"/>
      <c r="AJ162" s="57"/>
      <c r="AK162" s="57"/>
      <c r="AL162" s="57"/>
      <c r="AM162" s="57"/>
      <c r="AN162" s="57"/>
      <c r="AO162" s="57"/>
      <c r="AP162" s="57"/>
      <c r="AQ162" s="57"/>
      <c r="AR162" s="57"/>
      <c r="AS162" s="57"/>
      <c r="AT162" s="57"/>
      <c r="AU162" s="57"/>
      <c r="AV162" s="57"/>
      <c r="AW162" s="57"/>
      <c r="AX162" s="57"/>
      <c r="AY162" s="57"/>
      <c r="AZ162" s="57"/>
      <c r="BA162" s="57"/>
      <c r="BB162" s="57"/>
      <c r="BC162" s="57"/>
      <c r="BD162" s="57"/>
      <c r="BE162" s="57"/>
      <c r="BF162" s="57"/>
      <c r="BG162" s="57"/>
      <c r="BH162" s="57"/>
      <c r="BI162" s="57"/>
      <c r="BJ162" s="57"/>
      <c r="BK162" s="57"/>
      <c r="BL162" s="57"/>
      <c r="BM162" s="57"/>
      <c r="BN162" s="57"/>
      <c r="BO162" s="57"/>
      <c r="BP162" s="57"/>
      <c r="BQ162" s="57"/>
      <c r="BR162" s="57"/>
      <c r="BS162" s="57"/>
      <c r="BT162" s="57"/>
      <c r="BU162" s="57"/>
    </row>
    <row r="163" spans="1:73" s="51" customFormat="1" x14ac:dyDescent="0.2">
      <c r="A163"/>
      <c r="B163" s="66"/>
      <c r="G163" s="57"/>
      <c r="H163" s="57"/>
      <c r="I163" s="57"/>
      <c r="J163" s="57"/>
      <c r="K163" s="57"/>
      <c r="L163" s="57"/>
      <c r="M163" s="57"/>
      <c r="N163" s="57"/>
      <c r="O163" s="57"/>
      <c r="P163" s="57"/>
      <c r="Q163" s="57"/>
      <c r="R163" s="57"/>
      <c r="S163" s="57"/>
      <c r="T163" s="57"/>
      <c r="U163" s="57"/>
      <c r="V163" s="57"/>
      <c r="W163" s="57"/>
      <c r="X163" s="57"/>
      <c r="Y163" s="57"/>
      <c r="Z163" s="57"/>
      <c r="AA163" s="57"/>
      <c r="AB163" s="57"/>
      <c r="AC163" s="57"/>
      <c r="AD163" s="57"/>
      <c r="AE163" s="57"/>
      <c r="AF163" s="57"/>
      <c r="AG163" s="57"/>
      <c r="AH163" s="57"/>
      <c r="AI163" s="57"/>
      <c r="AJ163" s="57"/>
      <c r="AK163" s="57"/>
      <c r="AL163" s="57"/>
      <c r="AM163" s="57"/>
      <c r="AN163" s="57"/>
      <c r="AO163" s="57"/>
      <c r="AP163" s="57"/>
      <c r="AQ163" s="57"/>
      <c r="AR163" s="57"/>
      <c r="AS163" s="57"/>
      <c r="AT163" s="57"/>
      <c r="AU163" s="57"/>
      <c r="AV163" s="57"/>
      <c r="AW163" s="57"/>
      <c r="AX163" s="57"/>
      <c r="AY163" s="57"/>
      <c r="AZ163" s="57"/>
      <c r="BA163" s="57"/>
      <c r="BB163" s="57"/>
      <c r="BC163" s="57"/>
      <c r="BD163" s="57"/>
      <c r="BE163" s="57"/>
      <c r="BF163" s="57"/>
      <c r="BG163" s="57"/>
      <c r="BH163" s="57"/>
      <c r="BI163" s="57"/>
      <c r="BJ163" s="57"/>
      <c r="BK163" s="57"/>
      <c r="BL163" s="57"/>
      <c r="BM163" s="57"/>
      <c r="BN163" s="57"/>
      <c r="BO163" s="57"/>
      <c r="BP163" s="57"/>
      <c r="BQ163" s="57"/>
      <c r="BR163" s="57"/>
      <c r="BS163" s="57"/>
      <c r="BT163" s="57"/>
      <c r="BU163" s="57"/>
    </row>
    <row r="164" spans="1:73" s="51" customFormat="1" x14ac:dyDescent="0.2">
      <c r="A164"/>
      <c r="B164" s="66"/>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c r="BI164" s="57"/>
      <c r="BJ164" s="57"/>
      <c r="BK164" s="57"/>
      <c r="BL164" s="57"/>
      <c r="BM164" s="57"/>
      <c r="BN164" s="57"/>
      <c r="BO164" s="57"/>
      <c r="BP164" s="57"/>
      <c r="BQ164" s="57"/>
      <c r="BR164" s="57"/>
      <c r="BS164" s="57"/>
      <c r="BT164" s="57"/>
      <c r="BU164" s="57"/>
    </row>
    <row r="165" spans="1:73" s="51" customFormat="1" x14ac:dyDescent="0.2">
      <c r="A165"/>
      <c r="B165" s="66"/>
      <c r="G165" s="57"/>
      <c r="H165" s="57"/>
      <c r="I165" s="57"/>
      <c r="J165" s="57"/>
      <c r="K165" s="57"/>
      <c r="L165" s="57"/>
      <c r="M165" s="57"/>
      <c r="N165" s="57"/>
      <c r="O165" s="57"/>
      <c r="P165" s="57"/>
      <c r="Q165" s="57"/>
      <c r="R165" s="57"/>
      <c r="S165" s="57"/>
      <c r="T165" s="57"/>
      <c r="U165" s="57"/>
      <c r="V165" s="57"/>
      <c r="W165" s="57"/>
      <c r="X165" s="57"/>
      <c r="Y165" s="57"/>
      <c r="Z165" s="57"/>
      <c r="AA165" s="57"/>
      <c r="AB165" s="57"/>
      <c r="AC165" s="57"/>
      <c r="AD165" s="57"/>
      <c r="AE165" s="57"/>
      <c r="AF165" s="57"/>
      <c r="AG165" s="57"/>
      <c r="AH165" s="57"/>
      <c r="AI165" s="57"/>
      <c r="AJ165" s="57"/>
      <c r="AK165" s="57"/>
      <c r="AL165" s="57"/>
      <c r="AM165" s="57"/>
      <c r="AN165" s="57"/>
      <c r="AO165" s="57"/>
      <c r="AP165" s="57"/>
      <c r="AQ165" s="57"/>
      <c r="AR165" s="57"/>
      <c r="AS165" s="57"/>
      <c r="AT165" s="57"/>
      <c r="AU165" s="57"/>
      <c r="AV165" s="57"/>
      <c r="AW165" s="57"/>
      <c r="AX165" s="57"/>
      <c r="AY165" s="57"/>
      <c r="AZ165" s="57"/>
      <c r="BA165" s="57"/>
      <c r="BB165" s="57"/>
      <c r="BC165" s="57"/>
      <c r="BD165" s="57"/>
      <c r="BE165" s="57"/>
      <c r="BF165" s="57"/>
      <c r="BG165" s="57"/>
      <c r="BH165" s="57"/>
      <c r="BI165" s="57"/>
      <c r="BJ165" s="57"/>
      <c r="BK165" s="57"/>
      <c r="BL165" s="57"/>
      <c r="BM165" s="57"/>
      <c r="BN165" s="57"/>
      <c r="BO165" s="57"/>
      <c r="BP165" s="57"/>
      <c r="BQ165" s="57"/>
      <c r="BR165" s="57"/>
      <c r="BS165" s="57"/>
      <c r="BT165" s="57"/>
      <c r="BU165" s="57"/>
    </row>
    <row r="166" spans="1:73" s="51" customFormat="1" x14ac:dyDescent="0.2">
      <c r="A166"/>
      <c r="B166" s="66"/>
      <c r="G166" s="57"/>
      <c r="H166" s="57"/>
      <c r="I166" s="57"/>
      <c r="J166" s="57"/>
      <c r="K166" s="57"/>
      <c r="L166" s="57"/>
      <c r="M166" s="57"/>
      <c r="N166" s="57"/>
      <c r="O166" s="57"/>
      <c r="P166" s="57"/>
      <c r="Q166" s="57"/>
      <c r="R166" s="57"/>
      <c r="S166" s="57"/>
      <c r="T166" s="57"/>
      <c r="U166" s="57"/>
      <c r="V166" s="57"/>
      <c r="W166" s="57"/>
      <c r="X166" s="57"/>
      <c r="Y166" s="57"/>
      <c r="Z166" s="57"/>
      <c r="AA166" s="57"/>
      <c r="AB166" s="57"/>
      <c r="AC166" s="57"/>
      <c r="AD166" s="57"/>
      <c r="AE166" s="57"/>
      <c r="AF166" s="57"/>
      <c r="AG166" s="57"/>
      <c r="AH166" s="57"/>
      <c r="AI166" s="57"/>
      <c r="AJ166" s="57"/>
      <c r="AK166" s="57"/>
      <c r="AL166" s="57"/>
      <c r="AM166" s="57"/>
      <c r="AN166" s="57"/>
      <c r="AO166" s="57"/>
      <c r="AP166" s="57"/>
      <c r="AQ166" s="57"/>
      <c r="AR166" s="57"/>
      <c r="AS166" s="57"/>
      <c r="AT166" s="57"/>
      <c r="AU166" s="57"/>
      <c r="AV166" s="57"/>
      <c r="AW166" s="57"/>
      <c r="AX166" s="57"/>
      <c r="AY166" s="57"/>
      <c r="AZ166" s="57"/>
      <c r="BA166" s="57"/>
      <c r="BB166" s="57"/>
      <c r="BC166" s="57"/>
      <c r="BD166" s="57"/>
      <c r="BE166" s="57"/>
      <c r="BF166" s="57"/>
      <c r="BG166" s="57"/>
      <c r="BH166" s="57"/>
      <c r="BI166" s="57"/>
      <c r="BJ166" s="57"/>
      <c r="BK166" s="57"/>
      <c r="BL166" s="57"/>
      <c r="BM166" s="57"/>
      <c r="BN166" s="57"/>
      <c r="BO166" s="57"/>
      <c r="BP166" s="57"/>
      <c r="BQ166" s="57"/>
      <c r="BR166" s="57"/>
      <c r="BS166" s="57"/>
      <c r="BT166" s="57"/>
      <c r="BU166" s="57"/>
    </row>
    <row r="167" spans="1:73" s="51" customFormat="1" x14ac:dyDescent="0.2">
      <c r="A167"/>
      <c r="B167" s="66"/>
      <c r="G167" s="57"/>
      <c r="H167" s="57"/>
      <c r="I167" s="57"/>
      <c r="J167" s="57"/>
      <c r="K167" s="57"/>
      <c r="L167" s="57"/>
      <c r="M167" s="57"/>
      <c r="N167" s="57"/>
      <c r="O167" s="57"/>
      <c r="P167" s="57"/>
      <c r="Q167" s="57"/>
      <c r="R167" s="57"/>
      <c r="S167" s="57"/>
      <c r="T167" s="57"/>
      <c r="U167" s="57"/>
      <c r="V167" s="57"/>
      <c r="W167" s="57"/>
      <c r="X167" s="57"/>
      <c r="Y167" s="57"/>
      <c r="Z167" s="57"/>
      <c r="AA167" s="57"/>
      <c r="AB167" s="57"/>
      <c r="AC167" s="57"/>
      <c r="AD167" s="57"/>
      <c r="AE167" s="57"/>
      <c r="AF167" s="57"/>
      <c r="AG167" s="57"/>
      <c r="AH167" s="57"/>
      <c r="AI167" s="57"/>
      <c r="AJ167" s="57"/>
      <c r="AK167" s="57"/>
      <c r="AL167" s="57"/>
      <c r="AM167" s="57"/>
      <c r="AN167" s="57"/>
      <c r="AO167" s="57"/>
      <c r="AP167" s="57"/>
      <c r="AQ167" s="57"/>
      <c r="AR167" s="57"/>
      <c r="AS167" s="57"/>
      <c r="AT167" s="57"/>
      <c r="AU167" s="57"/>
      <c r="AV167" s="57"/>
      <c r="AW167" s="57"/>
      <c r="AX167" s="57"/>
      <c r="AY167" s="57"/>
      <c r="AZ167" s="57"/>
      <c r="BA167" s="57"/>
      <c r="BB167" s="57"/>
      <c r="BC167" s="57"/>
      <c r="BD167" s="57"/>
      <c r="BE167" s="57"/>
      <c r="BF167" s="57"/>
      <c r="BG167" s="57"/>
      <c r="BH167" s="57"/>
      <c r="BI167" s="57"/>
      <c r="BJ167" s="57"/>
      <c r="BK167" s="57"/>
      <c r="BL167" s="57"/>
      <c r="BM167" s="57"/>
      <c r="BN167" s="57"/>
      <c r="BO167" s="57"/>
      <c r="BP167" s="57"/>
      <c r="BQ167" s="57"/>
      <c r="BR167" s="57"/>
      <c r="BS167" s="57"/>
      <c r="BT167" s="57"/>
      <c r="BU167" s="57"/>
    </row>
    <row r="168" spans="1:73" s="51" customFormat="1" x14ac:dyDescent="0.2">
      <c r="A168"/>
      <c r="B168" s="66"/>
      <c r="G168" s="57"/>
      <c r="H168" s="57"/>
      <c r="I168" s="57"/>
      <c r="J168" s="57"/>
      <c r="K168" s="57"/>
      <c r="L168" s="57"/>
      <c r="M168" s="57"/>
      <c r="N168" s="57"/>
      <c r="O168" s="57"/>
      <c r="P168" s="57"/>
      <c r="Q168" s="57"/>
      <c r="R168" s="57"/>
      <c r="S168" s="57"/>
      <c r="T168" s="57"/>
      <c r="U168" s="57"/>
      <c r="V168" s="57"/>
      <c r="W168" s="57"/>
      <c r="X168" s="57"/>
      <c r="Y168" s="57"/>
      <c r="Z168" s="57"/>
      <c r="AA168" s="57"/>
      <c r="AB168" s="57"/>
      <c r="AC168" s="57"/>
      <c r="AD168" s="57"/>
      <c r="AE168" s="57"/>
      <c r="AF168" s="57"/>
      <c r="AG168" s="57"/>
      <c r="AH168" s="57"/>
      <c r="AI168" s="57"/>
      <c r="AJ168" s="57"/>
      <c r="AK168" s="57"/>
      <c r="AL168" s="57"/>
      <c r="AM168" s="57"/>
      <c r="AN168" s="57"/>
      <c r="AO168" s="57"/>
      <c r="AP168" s="57"/>
      <c r="AQ168" s="57"/>
      <c r="AR168" s="57"/>
      <c r="AS168" s="57"/>
      <c r="AT168" s="57"/>
      <c r="AU168" s="57"/>
      <c r="AV168" s="57"/>
      <c r="AW168" s="57"/>
      <c r="AX168" s="57"/>
      <c r="AY168" s="57"/>
      <c r="AZ168" s="57"/>
      <c r="BA168" s="57"/>
      <c r="BB168" s="57"/>
      <c r="BC168" s="57"/>
      <c r="BD168" s="57"/>
      <c r="BE168" s="57"/>
      <c r="BF168" s="57"/>
      <c r="BG168" s="57"/>
      <c r="BH168" s="57"/>
      <c r="BI168" s="57"/>
      <c r="BJ168" s="57"/>
      <c r="BK168" s="57"/>
      <c r="BL168" s="57"/>
      <c r="BM168" s="57"/>
      <c r="BN168" s="57"/>
      <c r="BO168" s="57"/>
      <c r="BP168" s="57"/>
      <c r="BQ168" s="57"/>
      <c r="BR168" s="57"/>
      <c r="BS168" s="57"/>
      <c r="BT168" s="57"/>
      <c r="BU168" s="57"/>
    </row>
    <row r="169" spans="1:73" s="51" customFormat="1" x14ac:dyDescent="0.2">
      <c r="A169"/>
      <c r="B169" s="66"/>
      <c r="G169" s="57"/>
      <c r="H169" s="57"/>
      <c r="I169" s="57"/>
      <c r="J169" s="57"/>
      <c r="K169" s="57"/>
      <c r="L169" s="57"/>
      <c r="M169" s="57"/>
      <c r="N169" s="57"/>
      <c r="O169" s="57"/>
      <c r="P169" s="57"/>
      <c r="Q169" s="57"/>
      <c r="R169" s="57"/>
      <c r="S169" s="57"/>
      <c r="T169" s="57"/>
      <c r="U169" s="57"/>
      <c r="V169" s="57"/>
      <c r="W169" s="57"/>
      <c r="X169" s="57"/>
      <c r="Y169" s="57"/>
      <c r="Z169" s="57"/>
      <c r="AA169" s="57"/>
      <c r="AB169" s="57"/>
      <c r="AC169" s="57"/>
      <c r="AD169" s="57"/>
      <c r="AE169" s="57"/>
      <c r="AF169" s="57"/>
      <c r="AG169" s="57"/>
      <c r="AH169" s="57"/>
      <c r="AI169" s="57"/>
      <c r="AJ169" s="57"/>
      <c r="AK169" s="57"/>
      <c r="AL169" s="57"/>
      <c r="AM169" s="57"/>
      <c r="AN169" s="57"/>
      <c r="AO169" s="57"/>
      <c r="AP169" s="57"/>
      <c r="AQ169" s="57"/>
      <c r="AR169" s="57"/>
      <c r="AS169" s="57"/>
      <c r="AT169" s="57"/>
      <c r="AU169" s="57"/>
      <c r="AV169" s="57"/>
      <c r="AW169" s="57"/>
      <c r="AX169" s="57"/>
      <c r="AY169" s="57"/>
      <c r="AZ169" s="57"/>
      <c r="BA169" s="57"/>
      <c r="BB169" s="57"/>
      <c r="BC169" s="57"/>
      <c r="BD169" s="57"/>
      <c r="BE169" s="57"/>
      <c r="BF169" s="57"/>
      <c r="BG169" s="57"/>
      <c r="BH169" s="57"/>
      <c r="BI169" s="57"/>
      <c r="BJ169" s="57"/>
      <c r="BK169" s="57"/>
      <c r="BL169" s="57"/>
      <c r="BM169" s="57"/>
      <c r="BN169" s="57"/>
      <c r="BO169" s="57"/>
      <c r="BP169" s="57"/>
      <c r="BQ169" s="57"/>
      <c r="BR169" s="57"/>
      <c r="BS169" s="57"/>
      <c r="BT169" s="57"/>
      <c r="BU169" s="57"/>
    </row>
    <row r="170" spans="1:73" s="51" customFormat="1" x14ac:dyDescent="0.2">
      <c r="A170"/>
      <c r="B170" s="66"/>
      <c r="G170" s="57"/>
      <c r="H170" s="57"/>
      <c r="I170" s="57"/>
      <c r="J170" s="57"/>
      <c r="K170" s="57"/>
      <c r="L170" s="57"/>
      <c r="M170" s="57"/>
      <c r="N170" s="57"/>
      <c r="O170" s="57"/>
      <c r="P170" s="57"/>
      <c r="Q170" s="57"/>
      <c r="R170" s="57"/>
      <c r="S170" s="57"/>
      <c r="T170" s="57"/>
      <c r="U170" s="57"/>
      <c r="V170" s="57"/>
      <c r="W170" s="57"/>
      <c r="X170" s="57"/>
      <c r="Y170" s="57"/>
      <c r="Z170" s="57"/>
      <c r="AA170" s="57"/>
      <c r="AB170" s="57"/>
      <c r="AC170" s="57"/>
      <c r="AD170" s="57"/>
      <c r="AE170" s="57"/>
      <c r="AF170" s="57"/>
      <c r="AG170" s="57"/>
      <c r="AH170" s="57"/>
      <c r="AI170" s="57"/>
      <c r="AJ170" s="57"/>
      <c r="AK170" s="57"/>
      <c r="AL170" s="57"/>
      <c r="AM170" s="57"/>
      <c r="AN170" s="57"/>
      <c r="AO170" s="57"/>
      <c r="AP170" s="57"/>
      <c r="AQ170" s="57"/>
      <c r="AR170" s="57"/>
      <c r="AS170" s="57"/>
      <c r="AT170" s="57"/>
      <c r="AU170" s="57"/>
      <c r="AV170" s="57"/>
      <c r="AW170" s="57"/>
      <c r="AX170" s="57"/>
      <c r="AY170" s="57"/>
      <c r="AZ170" s="57"/>
      <c r="BA170" s="57"/>
      <c r="BB170" s="57"/>
      <c r="BC170" s="57"/>
      <c r="BD170" s="57"/>
      <c r="BE170" s="57"/>
      <c r="BF170" s="57"/>
      <c r="BG170" s="57"/>
      <c r="BH170" s="57"/>
      <c r="BI170" s="57"/>
      <c r="BJ170" s="57"/>
      <c r="BK170" s="57"/>
      <c r="BL170" s="57"/>
      <c r="BM170" s="57"/>
      <c r="BN170" s="57"/>
      <c r="BO170" s="57"/>
      <c r="BP170" s="57"/>
      <c r="BQ170" s="57"/>
      <c r="BR170" s="57"/>
      <c r="BS170" s="57"/>
      <c r="BT170" s="57"/>
      <c r="BU170" s="57"/>
    </row>
    <row r="171" spans="1:73" s="51" customFormat="1" x14ac:dyDescent="0.2">
      <c r="A171"/>
      <c r="B171" s="66"/>
      <c r="G171" s="57"/>
      <c r="H171" s="57"/>
      <c r="I171" s="57"/>
      <c r="J171" s="57"/>
      <c r="K171" s="57"/>
      <c r="L171" s="57"/>
      <c r="M171" s="57"/>
      <c r="N171" s="57"/>
      <c r="O171" s="57"/>
      <c r="P171" s="57"/>
      <c r="Q171" s="57"/>
      <c r="R171" s="57"/>
      <c r="S171" s="57"/>
      <c r="T171" s="57"/>
      <c r="U171" s="57"/>
      <c r="V171" s="57"/>
      <c r="W171" s="57"/>
      <c r="X171" s="57"/>
      <c r="Y171" s="57"/>
      <c r="Z171" s="57"/>
      <c r="AA171" s="57"/>
      <c r="AB171" s="57"/>
      <c r="AC171" s="57"/>
      <c r="AD171" s="57"/>
      <c r="AE171" s="57"/>
      <c r="AF171" s="57"/>
      <c r="AG171" s="57"/>
      <c r="AH171" s="57"/>
      <c r="AI171" s="57"/>
      <c r="AJ171" s="57"/>
      <c r="AK171" s="57"/>
      <c r="AL171" s="57"/>
      <c r="AM171" s="57"/>
      <c r="AN171" s="57"/>
      <c r="AO171" s="57"/>
      <c r="AP171" s="57"/>
      <c r="AQ171" s="57"/>
      <c r="AR171" s="57"/>
      <c r="AS171" s="57"/>
      <c r="AT171" s="57"/>
      <c r="AU171" s="57"/>
      <c r="AV171" s="57"/>
      <c r="AW171" s="57"/>
      <c r="AX171" s="57"/>
      <c r="AY171" s="57"/>
      <c r="AZ171" s="57"/>
      <c r="BA171" s="57"/>
      <c r="BB171" s="57"/>
      <c r="BC171" s="57"/>
      <c r="BD171" s="57"/>
      <c r="BE171" s="57"/>
      <c r="BF171" s="57"/>
      <c r="BG171" s="57"/>
      <c r="BH171" s="57"/>
      <c r="BI171" s="57"/>
      <c r="BJ171" s="57"/>
      <c r="BK171" s="57"/>
      <c r="BL171" s="57"/>
      <c r="BM171" s="57"/>
      <c r="BN171" s="57"/>
      <c r="BO171" s="57"/>
      <c r="BP171" s="57"/>
      <c r="BQ171" s="57"/>
      <c r="BR171" s="57"/>
      <c r="BS171" s="57"/>
      <c r="BT171" s="57"/>
      <c r="BU171" s="57"/>
    </row>
    <row r="172" spans="1:73" s="51" customFormat="1" x14ac:dyDescent="0.2">
      <c r="A172"/>
      <c r="B172" s="66"/>
      <c r="G172" s="57"/>
      <c r="H172" s="57"/>
      <c r="I172" s="57"/>
      <c r="J172" s="57"/>
      <c r="K172" s="57"/>
      <c r="L172" s="57"/>
      <c r="M172" s="57"/>
      <c r="N172" s="57"/>
      <c r="O172" s="57"/>
      <c r="P172" s="57"/>
      <c r="Q172" s="57"/>
      <c r="R172" s="57"/>
      <c r="S172" s="57"/>
      <c r="T172" s="57"/>
      <c r="U172" s="57"/>
      <c r="V172" s="57"/>
      <c r="W172" s="57"/>
      <c r="X172" s="57"/>
      <c r="Y172" s="57"/>
      <c r="Z172" s="57"/>
      <c r="AA172" s="57"/>
      <c r="AB172" s="57"/>
      <c r="AC172" s="57"/>
      <c r="AD172" s="57"/>
      <c r="AE172" s="57"/>
      <c r="AF172" s="57"/>
      <c r="AG172" s="57"/>
      <c r="AH172" s="57"/>
      <c r="AI172" s="57"/>
      <c r="AJ172" s="57"/>
      <c r="AK172" s="57"/>
      <c r="AL172" s="57"/>
      <c r="AM172" s="57"/>
      <c r="AN172" s="57"/>
      <c r="AO172" s="57"/>
      <c r="AP172" s="57"/>
      <c r="AQ172" s="57"/>
      <c r="AR172" s="57"/>
      <c r="AS172" s="57"/>
      <c r="AT172" s="57"/>
      <c r="AU172" s="57"/>
      <c r="AV172" s="57"/>
      <c r="AW172" s="57"/>
      <c r="AX172" s="57"/>
      <c r="AY172" s="57"/>
      <c r="AZ172" s="57"/>
      <c r="BA172" s="57"/>
      <c r="BB172" s="57"/>
      <c r="BC172" s="57"/>
      <c r="BD172" s="57"/>
      <c r="BE172" s="57"/>
      <c r="BF172" s="57"/>
      <c r="BG172" s="57"/>
      <c r="BH172" s="57"/>
      <c r="BI172" s="57"/>
      <c r="BJ172" s="57"/>
      <c r="BK172" s="57"/>
      <c r="BL172" s="57"/>
      <c r="BM172" s="57"/>
      <c r="BN172" s="57"/>
      <c r="BO172" s="57"/>
      <c r="BP172" s="57"/>
      <c r="BQ172" s="57"/>
      <c r="BR172" s="57"/>
      <c r="BS172" s="57"/>
      <c r="BT172" s="57"/>
      <c r="BU172" s="57"/>
    </row>
    <row r="173" spans="1:73" s="51" customFormat="1" x14ac:dyDescent="0.2">
      <c r="A173"/>
      <c r="B173" s="66"/>
      <c r="G173" s="57"/>
      <c r="H173" s="57"/>
      <c r="I173" s="57"/>
      <c r="J173" s="57"/>
      <c r="K173" s="57"/>
      <c r="L173" s="57"/>
      <c r="M173" s="57"/>
      <c r="N173" s="57"/>
      <c r="O173" s="57"/>
      <c r="P173" s="57"/>
      <c r="Q173" s="57"/>
      <c r="R173" s="57"/>
      <c r="S173" s="57"/>
      <c r="T173" s="57"/>
      <c r="U173" s="57"/>
      <c r="V173" s="57"/>
      <c r="W173" s="57"/>
      <c r="X173" s="57"/>
      <c r="Y173" s="57"/>
      <c r="Z173" s="57"/>
      <c r="AA173" s="57"/>
      <c r="AB173" s="57"/>
      <c r="AC173" s="57"/>
      <c r="AD173" s="57"/>
      <c r="AE173" s="57"/>
      <c r="AF173" s="57"/>
      <c r="AG173" s="57"/>
      <c r="AH173" s="57"/>
      <c r="AI173" s="57"/>
      <c r="AJ173" s="57"/>
      <c r="AK173" s="57"/>
      <c r="AL173" s="57"/>
      <c r="AM173" s="57"/>
      <c r="AN173" s="57"/>
      <c r="AO173" s="57"/>
      <c r="AP173" s="57"/>
      <c r="AQ173" s="57"/>
      <c r="AR173" s="57"/>
      <c r="AS173" s="57"/>
      <c r="AT173" s="57"/>
      <c r="AU173" s="57"/>
      <c r="AV173" s="57"/>
      <c r="AW173" s="57"/>
      <c r="AX173" s="57"/>
      <c r="AY173" s="57"/>
      <c r="AZ173" s="57"/>
      <c r="BA173" s="57"/>
      <c r="BB173" s="57"/>
      <c r="BC173" s="57"/>
      <c r="BD173" s="57"/>
      <c r="BE173" s="57"/>
      <c r="BF173" s="57"/>
      <c r="BG173" s="57"/>
      <c r="BH173" s="57"/>
      <c r="BI173" s="57"/>
      <c r="BJ173" s="57"/>
      <c r="BK173" s="57"/>
      <c r="BL173" s="57"/>
      <c r="BM173" s="57"/>
      <c r="BN173" s="57"/>
      <c r="BO173" s="57"/>
      <c r="BP173" s="57"/>
      <c r="BQ173" s="57"/>
      <c r="BR173" s="57"/>
      <c r="BS173" s="57"/>
      <c r="BT173" s="57"/>
      <c r="BU173" s="57"/>
    </row>
    <row r="174" spans="1:73" s="51" customFormat="1" x14ac:dyDescent="0.2">
      <c r="A174"/>
      <c r="B174" s="66"/>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c r="BI174" s="57"/>
      <c r="BJ174" s="57"/>
      <c r="BK174" s="57"/>
      <c r="BL174" s="57"/>
      <c r="BM174" s="57"/>
      <c r="BN174" s="57"/>
      <c r="BO174" s="57"/>
      <c r="BP174" s="57"/>
      <c r="BQ174" s="57"/>
      <c r="BR174" s="57"/>
      <c r="BS174" s="57"/>
      <c r="BT174" s="57"/>
      <c r="BU174" s="57"/>
    </row>
    <row r="175" spans="1:73" s="51" customFormat="1" x14ac:dyDescent="0.2">
      <c r="A175"/>
      <c r="B175" s="66"/>
      <c r="G175" s="57"/>
      <c r="H175" s="57"/>
      <c r="I175" s="57"/>
      <c r="J175" s="57"/>
      <c r="K175" s="57"/>
      <c r="L175" s="57"/>
      <c r="M175" s="57"/>
      <c r="N175" s="57"/>
      <c r="O175" s="57"/>
      <c r="P175" s="57"/>
      <c r="Q175" s="57"/>
      <c r="R175" s="57"/>
      <c r="S175" s="57"/>
      <c r="T175" s="57"/>
      <c r="U175" s="57"/>
      <c r="V175" s="57"/>
      <c r="W175" s="57"/>
      <c r="X175" s="57"/>
      <c r="Y175" s="57"/>
      <c r="Z175" s="57"/>
      <c r="AA175" s="57"/>
      <c r="AB175" s="57"/>
      <c r="AC175" s="57"/>
      <c r="AD175" s="57"/>
      <c r="AE175" s="57"/>
      <c r="AF175" s="57"/>
      <c r="AG175" s="57"/>
      <c r="AH175" s="57"/>
      <c r="AI175" s="57"/>
      <c r="AJ175" s="57"/>
      <c r="AK175" s="57"/>
      <c r="AL175" s="57"/>
      <c r="AM175" s="57"/>
      <c r="AN175" s="57"/>
      <c r="AO175" s="57"/>
      <c r="AP175" s="57"/>
      <c r="AQ175" s="57"/>
      <c r="AR175" s="57"/>
      <c r="AS175" s="57"/>
      <c r="AT175" s="57"/>
      <c r="AU175" s="57"/>
      <c r="AV175" s="57"/>
      <c r="AW175" s="57"/>
      <c r="AX175" s="57"/>
      <c r="AY175" s="57"/>
      <c r="AZ175" s="57"/>
      <c r="BA175" s="57"/>
      <c r="BB175" s="57"/>
      <c r="BC175" s="57"/>
      <c r="BD175" s="57"/>
      <c r="BE175" s="57"/>
      <c r="BF175" s="57"/>
      <c r="BG175" s="57"/>
      <c r="BH175" s="57"/>
      <c r="BI175" s="57"/>
      <c r="BJ175" s="57"/>
      <c r="BK175" s="57"/>
      <c r="BL175" s="57"/>
      <c r="BM175" s="57"/>
      <c r="BN175" s="57"/>
      <c r="BO175" s="57"/>
      <c r="BP175" s="57"/>
      <c r="BQ175" s="57"/>
      <c r="BR175" s="57"/>
      <c r="BS175" s="57"/>
      <c r="BT175" s="57"/>
      <c r="BU175" s="57"/>
    </row>
    <row r="176" spans="1:73" s="51" customFormat="1" x14ac:dyDescent="0.2">
      <c r="A176"/>
      <c r="B176" s="66"/>
      <c r="G176" s="57"/>
      <c r="H176" s="57"/>
      <c r="I176" s="57"/>
      <c r="J176" s="57"/>
      <c r="K176" s="57"/>
      <c r="L176" s="57"/>
      <c r="M176" s="57"/>
      <c r="N176" s="57"/>
      <c r="O176" s="57"/>
      <c r="P176" s="57"/>
      <c r="Q176" s="57"/>
      <c r="R176" s="57"/>
      <c r="S176" s="57"/>
      <c r="T176" s="57"/>
      <c r="U176" s="57"/>
      <c r="V176" s="57"/>
      <c r="W176" s="57"/>
      <c r="X176" s="57"/>
      <c r="Y176" s="57"/>
      <c r="Z176" s="57"/>
      <c r="AA176" s="57"/>
      <c r="AB176" s="57"/>
      <c r="AC176" s="57"/>
      <c r="AD176" s="57"/>
      <c r="AE176" s="57"/>
      <c r="AF176" s="57"/>
      <c r="AG176" s="57"/>
      <c r="AH176" s="57"/>
      <c r="AI176" s="57"/>
      <c r="AJ176" s="57"/>
      <c r="AK176" s="57"/>
      <c r="AL176" s="57"/>
      <c r="AM176" s="57"/>
      <c r="AN176" s="57"/>
      <c r="AO176" s="57"/>
      <c r="AP176" s="57"/>
      <c r="AQ176" s="57"/>
      <c r="AR176" s="57"/>
      <c r="AS176" s="57"/>
      <c r="AT176" s="57"/>
      <c r="AU176" s="57"/>
      <c r="AV176" s="57"/>
      <c r="AW176" s="57"/>
      <c r="AX176" s="57"/>
      <c r="AY176" s="57"/>
      <c r="AZ176" s="57"/>
      <c r="BA176" s="57"/>
      <c r="BB176" s="57"/>
      <c r="BC176" s="57"/>
      <c r="BD176" s="57"/>
      <c r="BE176" s="57"/>
      <c r="BF176" s="57"/>
      <c r="BG176" s="57"/>
      <c r="BH176" s="57"/>
      <c r="BI176" s="57"/>
      <c r="BJ176" s="57"/>
      <c r="BK176" s="57"/>
      <c r="BL176" s="57"/>
      <c r="BM176" s="57"/>
      <c r="BN176" s="57"/>
      <c r="BO176" s="57"/>
      <c r="BP176" s="57"/>
      <c r="BQ176" s="57"/>
      <c r="BR176" s="57"/>
      <c r="BS176" s="57"/>
      <c r="BT176" s="57"/>
      <c r="BU176" s="57"/>
    </row>
    <row r="177" spans="1:73" s="51" customFormat="1" x14ac:dyDescent="0.2">
      <c r="A177"/>
      <c r="B177" s="66"/>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c r="BI177" s="57"/>
      <c r="BJ177" s="57"/>
      <c r="BK177" s="57"/>
      <c r="BL177" s="57"/>
      <c r="BM177" s="57"/>
      <c r="BN177" s="57"/>
      <c r="BO177" s="57"/>
      <c r="BP177" s="57"/>
      <c r="BQ177" s="57"/>
      <c r="BR177" s="57"/>
      <c r="BS177" s="57"/>
      <c r="BT177" s="57"/>
      <c r="BU177" s="57"/>
    </row>
    <row r="178" spans="1:73" s="51" customFormat="1" x14ac:dyDescent="0.2">
      <c r="A178"/>
      <c r="B178" s="66"/>
      <c r="G178" s="57"/>
      <c r="H178" s="57"/>
      <c r="I178" s="57"/>
      <c r="J178" s="57"/>
      <c r="K178" s="57"/>
      <c r="L178" s="57"/>
      <c r="M178" s="57"/>
      <c r="N178" s="57"/>
      <c r="O178" s="57"/>
      <c r="P178" s="57"/>
      <c r="Q178" s="57"/>
      <c r="R178" s="57"/>
      <c r="S178" s="57"/>
      <c r="T178" s="57"/>
      <c r="U178" s="57"/>
      <c r="V178" s="57"/>
      <c r="W178" s="57"/>
      <c r="X178" s="57"/>
      <c r="Y178" s="57"/>
      <c r="Z178" s="57"/>
      <c r="AA178" s="57"/>
      <c r="AB178" s="57"/>
      <c r="AC178" s="57"/>
      <c r="AD178" s="57"/>
      <c r="AE178" s="57"/>
      <c r="AF178" s="57"/>
      <c r="AG178" s="57"/>
      <c r="AH178" s="57"/>
      <c r="AI178" s="57"/>
      <c r="AJ178" s="57"/>
      <c r="AK178" s="57"/>
      <c r="AL178" s="57"/>
      <c r="AM178" s="57"/>
      <c r="AN178" s="57"/>
      <c r="AO178" s="57"/>
      <c r="AP178" s="57"/>
      <c r="AQ178" s="57"/>
      <c r="AR178" s="57"/>
      <c r="AS178" s="57"/>
      <c r="AT178" s="57"/>
      <c r="AU178" s="57"/>
      <c r="AV178" s="57"/>
      <c r="AW178" s="57"/>
      <c r="AX178" s="57"/>
      <c r="AY178" s="57"/>
      <c r="AZ178" s="57"/>
      <c r="BA178" s="57"/>
      <c r="BB178" s="57"/>
      <c r="BC178" s="57"/>
      <c r="BD178" s="57"/>
      <c r="BE178" s="57"/>
      <c r="BF178" s="57"/>
      <c r="BG178" s="57"/>
      <c r="BH178" s="57"/>
      <c r="BI178" s="57"/>
      <c r="BJ178" s="57"/>
      <c r="BK178" s="57"/>
      <c r="BL178" s="57"/>
      <c r="BM178" s="57"/>
      <c r="BN178" s="57"/>
      <c r="BO178" s="57"/>
      <c r="BP178" s="57"/>
      <c r="BQ178" s="57"/>
      <c r="BR178" s="57"/>
      <c r="BS178" s="57"/>
      <c r="BT178" s="57"/>
      <c r="BU178" s="57"/>
    </row>
    <row r="179" spans="1:73" s="51" customFormat="1" x14ac:dyDescent="0.2">
      <c r="A179"/>
      <c r="B179" s="66"/>
      <c r="G179" s="57"/>
      <c r="H179" s="57"/>
      <c r="I179" s="57"/>
      <c r="J179" s="57"/>
      <c r="K179" s="57"/>
      <c r="L179" s="57"/>
      <c r="M179" s="57"/>
      <c r="N179" s="57"/>
      <c r="O179" s="57"/>
      <c r="P179" s="57"/>
      <c r="Q179" s="57"/>
      <c r="R179" s="57"/>
      <c r="S179" s="57"/>
      <c r="T179" s="57"/>
      <c r="U179" s="57"/>
      <c r="V179" s="57"/>
      <c r="W179" s="57"/>
      <c r="X179" s="57"/>
      <c r="Y179" s="57"/>
      <c r="Z179" s="57"/>
      <c r="AA179" s="57"/>
      <c r="AB179" s="57"/>
      <c r="AC179" s="57"/>
      <c r="AD179" s="57"/>
      <c r="AE179" s="57"/>
      <c r="AF179" s="57"/>
      <c r="AG179" s="57"/>
      <c r="AH179" s="57"/>
      <c r="AI179" s="57"/>
      <c r="AJ179" s="57"/>
      <c r="AK179" s="57"/>
      <c r="AL179" s="57"/>
      <c r="AM179" s="57"/>
      <c r="AN179" s="57"/>
      <c r="AO179" s="57"/>
      <c r="AP179" s="57"/>
      <c r="AQ179" s="57"/>
      <c r="AR179" s="57"/>
      <c r="AS179" s="57"/>
      <c r="AT179" s="57"/>
      <c r="AU179" s="57"/>
      <c r="AV179" s="57"/>
      <c r="AW179" s="57"/>
      <c r="AX179" s="57"/>
      <c r="AY179" s="57"/>
      <c r="AZ179" s="57"/>
      <c r="BA179" s="57"/>
      <c r="BB179" s="57"/>
      <c r="BC179" s="57"/>
      <c r="BD179" s="57"/>
      <c r="BE179" s="57"/>
      <c r="BF179" s="57"/>
      <c r="BG179" s="57"/>
      <c r="BH179" s="57"/>
      <c r="BI179" s="57"/>
      <c r="BJ179" s="57"/>
      <c r="BK179" s="57"/>
      <c r="BL179" s="57"/>
      <c r="BM179" s="57"/>
      <c r="BN179" s="57"/>
      <c r="BO179" s="57"/>
      <c r="BP179" s="57"/>
      <c r="BQ179" s="57"/>
      <c r="BR179" s="57"/>
      <c r="BS179" s="57"/>
      <c r="BT179" s="57"/>
      <c r="BU179" s="57"/>
    </row>
    <row r="180" spans="1:73" s="51" customFormat="1" x14ac:dyDescent="0.2">
      <c r="A180"/>
      <c r="B180" s="66"/>
      <c r="G180" s="57"/>
      <c r="H180" s="57"/>
      <c r="I180" s="57"/>
      <c r="J180" s="57"/>
      <c r="K180" s="57"/>
      <c r="L180" s="57"/>
      <c r="M180" s="57"/>
      <c r="N180" s="57"/>
      <c r="O180" s="57"/>
      <c r="P180" s="57"/>
      <c r="Q180" s="57"/>
      <c r="R180" s="57"/>
      <c r="S180" s="57"/>
      <c r="T180" s="57"/>
      <c r="U180" s="57"/>
      <c r="V180" s="57"/>
      <c r="W180" s="57"/>
      <c r="X180" s="57"/>
      <c r="Y180" s="57"/>
      <c r="Z180" s="57"/>
      <c r="AA180" s="57"/>
      <c r="AB180" s="57"/>
      <c r="AC180" s="57"/>
      <c r="AD180" s="57"/>
      <c r="AE180" s="57"/>
      <c r="AF180" s="57"/>
      <c r="AG180" s="57"/>
      <c r="AH180" s="57"/>
      <c r="AI180" s="57"/>
      <c r="AJ180" s="57"/>
      <c r="AK180" s="57"/>
      <c r="AL180" s="57"/>
      <c r="AM180" s="57"/>
      <c r="AN180" s="57"/>
      <c r="AO180" s="57"/>
      <c r="AP180" s="57"/>
      <c r="AQ180" s="57"/>
      <c r="AR180" s="57"/>
      <c r="AS180" s="57"/>
      <c r="AT180" s="57"/>
      <c r="AU180" s="57"/>
      <c r="AV180" s="57"/>
      <c r="AW180" s="57"/>
      <c r="AX180" s="57"/>
      <c r="AY180" s="57"/>
      <c r="AZ180" s="57"/>
      <c r="BA180" s="57"/>
      <c r="BB180" s="57"/>
      <c r="BC180" s="57"/>
      <c r="BD180" s="57"/>
      <c r="BE180" s="57"/>
      <c r="BF180" s="57"/>
      <c r="BG180" s="57"/>
      <c r="BH180" s="57"/>
      <c r="BI180" s="57"/>
      <c r="BJ180" s="57"/>
      <c r="BK180" s="57"/>
      <c r="BL180" s="57"/>
      <c r="BM180" s="57"/>
      <c r="BN180" s="57"/>
      <c r="BO180" s="57"/>
      <c r="BP180" s="57"/>
      <c r="BQ180" s="57"/>
      <c r="BR180" s="57"/>
      <c r="BS180" s="57"/>
      <c r="BT180" s="57"/>
      <c r="BU180" s="57"/>
    </row>
    <row r="181" spans="1:73" s="51" customFormat="1" x14ac:dyDescent="0.2">
      <c r="A181"/>
      <c r="B181" s="66"/>
      <c r="G181" s="57"/>
      <c r="H181" s="57"/>
      <c r="I181" s="57"/>
      <c r="J181" s="57"/>
      <c r="K181" s="57"/>
      <c r="L181" s="57"/>
      <c r="M181" s="57"/>
      <c r="N181" s="57"/>
      <c r="O181" s="57"/>
      <c r="P181" s="57"/>
      <c r="Q181" s="57"/>
      <c r="R181" s="57"/>
      <c r="S181" s="57"/>
      <c r="T181" s="57"/>
      <c r="U181" s="57"/>
      <c r="V181" s="57"/>
      <c r="W181" s="57"/>
      <c r="X181" s="57"/>
      <c r="Y181" s="57"/>
      <c r="Z181" s="57"/>
      <c r="AA181" s="57"/>
      <c r="AB181" s="57"/>
      <c r="AC181" s="57"/>
      <c r="AD181" s="57"/>
      <c r="AE181" s="57"/>
      <c r="AF181" s="57"/>
      <c r="AG181" s="57"/>
      <c r="AH181" s="57"/>
      <c r="AI181" s="57"/>
      <c r="AJ181" s="57"/>
      <c r="AK181" s="57"/>
      <c r="AL181" s="57"/>
      <c r="AM181" s="57"/>
      <c r="AN181" s="57"/>
      <c r="AO181" s="57"/>
      <c r="AP181" s="57"/>
      <c r="AQ181" s="57"/>
      <c r="AR181" s="57"/>
      <c r="AS181" s="57"/>
      <c r="AT181" s="57"/>
      <c r="AU181" s="57"/>
      <c r="AV181" s="57"/>
      <c r="AW181" s="57"/>
      <c r="AX181" s="57"/>
      <c r="AY181" s="57"/>
      <c r="AZ181" s="57"/>
      <c r="BA181" s="57"/>
      <c r="BB181" s="57"/>
      <c r="BC181" s="57"/>
      <c r="BD181" s="57"/>
      <c r="BE181" s="57"/>
      <c r="BF181" s="57"/>
      <c r="BG181" s="57"/>
      <c r="BH181" s="57"/>
      <c r="BI181" s="57"/>
      <c r="BJ181" s="57"/>
      <c r="BK181" s="57"/>
      <c r="BL181" s="57"/>
      <c r="BM181" s="57"/>
      <c r="BN181" s="57"/>
      <c r="BO181" s="57"/>
      <c r="BP181" s="57"/>
      <c r="BQ181" s="57"/>
      <c r="BR181" s="57"/>
      <c r="BS181" s="57"/>
      <c r="BT181" s="57"/>
      <c r="BU181" s="57"/>
    </row>
    <row r="182" spans="1:73" s="51" customFormat="1" x14ac:dyDescent="0.2">
      <c r="A182"/>
      <c r="B182" s="66"/>
      <c r="G182" s="57"/>
      <c r="H182" s="57"/>
      <c r="I182" s="57"/>
      <c r="J182" s="57"/>
      <c r="K182" s="57"/>
      <c r="L182" s="57"/>
      <c r="M182" s="57"/>
      <c r="N182" s="57"/>
      <c r="O182" s="57"/>
      <c r="P182" s="57"/>
      <c r="Q182" s="57"/>
      <c r="R182" s="57"/>
      <c r="S182" s="57"/>
      <c r="T182" s="57"/>
      <c r="U182" s="57"/>
      <c r="V182" s="57"/>
      <c r="W182" s="57"/>
      <c r="X182" s="57"/>
      <c r="Y182" s="57"/>
      <c r="Z182" s="57"/>
      <c r="AA182" s="57"/>
      <c r="AB182" s="57"/>
      <c r="AC182" s="57"/>
      <c r="AD182" s="57"/>
      <c r="AE182" s="57"/>
      <c r="AF182" s="57"/>
      <c r="AG182" s="57"/>
      <c r="AH182" s="57"/>
      <c r="AI182" s="57"/>
      <c r="AJ182" s="57"/>
      <c r="AK182" s="57"/>
      <c r="AL182" s="57"/>
      <c r="AM182" s="57"/>
      <c r="AN182" s="57"/>
      <c r="AO182" s="57"/>
      <c r="AP182" s="57"/>
      <c r="AQ182" s="57"/>
      <c r="AR182" s="57"/>
      <c r="AS182" s="57"/>
      <c r="AT182" s="57"/>
      <c r="AU182" s="57"/>
      <c r="AV182" s="57"/>
      <c r="AW182" s="57"/>
      <c r="AX182" s="57"/>
      <c r="AY182" s="57"/>
      <c r="AZ182" s="57"/>
      <c r="BA182" s="57"/>
      <c r="BB182" s="57"/>
      <c r="BC182" s="57"/>
      <c r="BD182" s="57"/>
      <c r="BE182" s="57"/>
      <c r="BF182" s="57"/>
      <c r="BG182" s="57"/>
      <c r="BH182" s="57"/>
      <c r="BI182" s="57"/>
      <c r="BJ182" s="57"/>
      <c r="BK182" s="57"/>
      <c r="BL182" s="57"/>
      <c r="BM182" s="57"/>
      <c r="BN182" s="57"/>
      <c r="BO182" s="57"/>
      <c r="BP182" s="57"/>
      <c r="BQ182" s="57"/>
      <c r="BR182" s="57"/>
      <c r="BS182" s="57"/>
      <c r="BT182" s="57"/>
      <c r="BU182" s="57"/>
    </row>
    <row r="183" spans="1:73" s="51" customFormat="1" x14ac:dyDescent="0.2">
      <c r="A183"/>
      <c r="B183" s="66"/>
      <c r="G183" s="57"/>
      <c r="H183" s="57"/>
      <c r="I183" s="57"/>
      <c r="J183" s="57"/>
      <c r="K183" s="57"/>
      <c r="L183" s="57"/>
      <c r="M183" s="57"/>
      <c r="N183" s="57"/>
      <c r="O183" s="57"/>
      <c r="P183" s="57"/>
      <c r="Q183" s="57"/>
      <c r="R183" s="57"/>
      <c r="S183" s="57"/>
      <c r="T183" s="57"/>
      <c r="U183" s="57"/>
      <c r="V183" s="57"/>
      <c r="W183" s="57"/>
      <c r="X183" s="57"/>
      <c r="Y183" s="57"/>
      <c r="Z183" s="57"/>
      <c r="AA183" s="57"/>
      <c r="AB183" s="57"/>
      <c r="AC183" s="57"/>
      <c r="AD183" s="57"/>
      <c r="AE183" s="57"/>
      <c r="AF183" s="57"/>
      <c r="AG183" s="57"/>
      <c r="AH183" s="57"/>
      <c r="AI183" s="57"/>
      <c r="AJ183" s="57"/>
      <c r="AK183" s="57"/>
      <c r="AL183" s="57"/>
      <c r="AM183" s="57"/>
      <c r="AN183" s="57"/>
      <c r="AO183" s="57"/>
      <c r="AP183" s="57"/>
      <c r="AQ183" s="57"/>
      <c r="AR183" s="57"/>
      <c r="AS183" s="57"/>
      <c r="AT183" s="57"/>
      <c r="AU183" s="57"/>
      <c r="AV183" s="57"/>
      <c r="AW183" s="57"/>
      <c r="AX183" s="57"/>
      <c r="AY183" s="57"/>
      <c r="AZ183" s="57"/>
      <c r="BA183" s="57"/>
      <c r="BB183" s="57"/>
      <c r="BC183" s="57"/>
      <c r="BD183" s="57"/>
      <c r="BE183" s="57"/>
      <c r="BF183" s="57"/>
      <c r="BG183" s="57"/>
      <c r="BH183" s="57"/>
      <c r="BI183" s="57"/>
      <c r="BJ183" s="57"/>
      <c r="BK183" s="57"/>
      <c r="BL183" s="57"/>
      <c r="BM183" s="57"/>
      <c r="BN183" s="57"/>
      <c r="BO183" s="57"/>
      <c r="BP183" s="57"/>
      <c r="BQ183" s="57"/>
      <c r="BR183" s="57"/>
      <c r="BS183" s="57"/>
      <c r="BT183" s="57"/>
      <c r="BU183" s="57"/>
    </row>
    <row r="184" spans="1:73" s="51" customFormat="1" x14ac:dyDescent="0.2">
      <c r="A184"/>
      <c r="B184" s="66"/>
      <c r="G184" s="57"/>
      <c r="H184" s="57"/>
      <c r="I184" s="57"/>
      <c r="J184" s="57"/>
      <c r="K184" s="57"/>
      <c r="L184" s="57"/>
      <c r="M184" s="57"/>
      <c r="N184" s="57"/>
      <c r="O184" s="57"/>
      <c r="P184" s="57"/>
      <c r="Q184" s="57"/>
      <c r="R184" s="57"/>
      <c r="S184" s="57"/>
      <c r="T184" s="57"/>
      <c r="U184" s="57"/>
      <c r="V184" s="57"/>
      <c r="W184" s="57"/>
      <c r="X184" s="57"/>
      <c r="Y184" s="57"/>
      <c r="Z184" s="57"/>
      <c r="AA184" s="57"/>
      <c r="AB184" s="57"/>
      <c r="AC184" s="57"/>
      <c r="AD184" s="57"/>
      <c r="AE184" s="57"/>
      <c r="AF184" s="57"/>
      <c r="AG184" s="57"/>
      <c r="AH184" s="57"/>
      <c r="AI184" s="57"/>
      <c r="AJ184" s="57"/>
      <c r="AK184" s="57"/>
      <c r="AL184" s="57"/>
      <c r="AM184" s="57"/>
      <c r="AN184" s="57"/>
      <c r="AO184" s="57"/>
      <c r="AP184" s="57"/>
      <c r="AQ184" s="57"/>
      <c r="AR184" s="57"/>
      <c r="AS184" s="57"/>
      <c r="AT184" s="57"/>
      <c r="AU184" s="57"/>
      <c r="AV184" s="57"/>
      <c r="AW184" s="57"/>
      <c r="AX184" s="57"/>
      <c r="AY184" s="57"/>
      <c r="AZ184" s="57"/>
      <c r="BA184" s="57"/>
      <c r="BB184" s="57"/>
      <c r="BC184" s="57"/>
      <c r="BD184" s="57"/>
      <c r="BE184" s="57"/>
      <c r="BF184" s="57"/>
      <c r="BG184" s="57"/>
      <c r="BH184" s="57"/>
      <c r="BI184" s="57"/>
      <c r="BJ184" s="57"/>
      <c r="BK184" s="57"/>
      <c r="BL184" s="57"/>
      <c r="BM184" s="57"/>
      <c r="BN184" s="57"/>
      <c r="BO184" s="57"/>
      <c r="BP184" s="57"/>
      <c r="BQ184" s="57"/>
      <c r="BR184" s="57"/>
      <c r="BS184" s="57"/>
      <c r="BT184" s="57"/>
      <c r="BU184" s="57"/>
    </row>
    <row r="185" spans="1:73" s="51" customFormat="1" x14ac:dyDescent="0.2">
      <c r="A185"/>
      <c r="B185" s="66"/>
      <c r="G185" s="57"/>
      <c r="H185" s="57"/>
      <c r="I185" s="57"/>
      <c r="J185" s="57"/>
      <c r="K185" s="57"/>
      <c r="L185" s="57"/>
      <c r="M185" s="57"/>
      <c r="N185" s="57"/>
      <c r="O185" s="57"/>
      <c r="P185" s="57"/>
      <c r="Q185" s="57"/>
      <c r="R185" s="57"/>
      <c r="S185" s="57"/>
      <c r="T185" s="57"/>
      <c r="U185" s="57"/>
      <c r="V185" s="57"/>
      <c r="W185" s="57"/>
      <c r="X185" s="57"/>
      <c r="Y185" s="57"/>
      <c r="Z185" s="57"/>
      <c r="AA185" s="57"/>
      <c r="AB185" s="57"/>
      <c r="AC185" s="57"/>
      <c r="AD185" s="57"/>
      <c r="AE185" s="57"/>
      <c r="AF185" s="57"/>
      <c r="AG185" s="57"/>
      <c r="AH185" s="57"/>
      <c r="AI185" s="57"/>
      <c r="AJ185" s="57"/>
      <c r="AK185" s="57"/>
      <c r="AL185" s="57"/>
      <c r="AM185" s="57"/>
      <c r="AN185" s="57"/>
      <c r="AO185" s="57"/>
      <c r="AP185" s="57"/>
      <c r="AQ185" s="57"/>
      <c r="AR185" s="57"/>
      <c r="AS185" s="57"/>
      <c r="AT185" s="57"/>
      <c r="AU185" s="57"/>
      <c r="AV185" s="57"/>
      <c r="AW185" s="57"/>
      <c r="AX185" s="57"/>
      <c r="AY185" s="57"/>
      <c r="AZ185" s="57"/>
      <c r="BA185" s="57"/>
      <c r="BB185" s="57"/>
      <c r="BC185" s="57"/>
      <c r="BD185" s="57"/>
      <c r="BE185" s="57"/>
      <c r="BF185" s="57"/>
      <c r="BG185" s="57"/>
      <c r="BH185" s="57"/>
      <c r="BI185" s="57"/>
      <c r="BJ185" s="57"/>
      <c r="BK185" s="57"/>
      <c r="BL185" s="57"/>
      <c r="BM185" s="57"/>
      <c r="BN185" s="57"/>
      <c r="BO185" s="57"/>
      <c r="BP185" s="57"/>
      <c r="BQ185" s="57"/>
      <c r="BR185" s="57"/>
      <c r="BS185" s="57"/>
      <c r="BT185" s="57"/>
      <c r="BU185" s="57"/>
    </row>
    <row r="186" spans="1:73" s="51" customFormat="1" x14ac:dyDescent="0.2">
      <c r="A186"/>
      <c r="B186" s="66"/>
      <c r="G186" s="57"/>
      <c r="H186" s="57"/>
      <c r="I186" s="57"/>
      <c r="J186" s="57"/>
      <c r="K186" s="57"/>
      <c r="L186" s="57"/>
      <c r="M186" s="57"/>
      <c r="N186" s="57"/>
      <c r="O186" s="57"/>
      <c r="P186" s="57"/>
      <c r="Q186" s="57"/>
      <c r="R186" s="57"/>
      <c r="S186" s="57"/>
      <c r="T186" s="57"/>
      <c r="U186" s="57"/>
      <c r="V186" s="57"/>
      <c r="W186" s="57"/>
      <c r="X186" s="57"/>
      <c r="Y186" s="57"/>
      <c r="Z186" s="57"/>
      <c r="AA186" s="57"/>
      <c r="AB186" s="57"/>
      <c r="AC186" s="57"/>
      <c r="AD186" s="57"/>
      <c r="AE186" s="57"/>
      <c r="AF186" s="57"/>
      <c r="AG186" s="57"/>
      <c r="AH186" s="57"/>
      <c r="AI186" s="57"/>
      <c r="AJ186" s="57"/>
      <c r="AK186" s="57"/>
      <c r="AL186" s="57"/>
      <c r="AM186" s="57"/>
      <c r="AN186" s="57"/>
      <c r="AO186" s="57"/>
      <c r="AP186" s="57"/>
      <c r="AQ186" s="57"/>
      <c r="AR186" s="57"/>
      <c r="AS186" s="57"/>
      <c r="AT186" s="57"/>
      <c r="AU186" s="57"/>
      <c r="AV186" s="57"/>
      <c r="AW186" s="57"/>
      <c r="AX186" s="57"/>
      <c r="AY186" s="57"/>
      <c r="AZ186" s="57"/>
      <c r="BA186" s="57"/>
      <c r="BB186" s="57"/>
      <c r="BC186" s="57"/>
      <c r="BD186" s="57"/>
      <c r="BE186" s="57"/>
      <c r="BF186" s="57"/>
      <c r="BG186" s="57"/>
      <c r="BH186" s="57"/>
      <c r="BI186" s="57"/>
      <c r="BJ186" s="57"/>
      <c r="BK186" s="57"/>
      <c r="BL186" s="57"/>
      <c r="BM186" s="57"/>
      <c r="BN186" s="57"/>
      <c r="BO186" s="57"/>
      <c r="BP186" s="57"/>
      <c r="BQ186" s="57"/>
      <c r="BR186" s="57"/>
      <c r="BS186" s="57"/>
      <c r="BT186" s="57"/>
      <c r="BU186" s="57"/>
    </row>
    <row r="187" spans="1:73" s="51" customFormat="1" x14ac:dyDescent="0.2">
      <c r="A187"/>
      <c r="B187" s="66"/>
      <c r="G187" s="57"/>
      <c r="H187" s="57"/>
      <c r="I187" s="57"/>
      <c r="J187" s="57"/>
      <c r="K187" s="57"/>
      <c r="L187" s="57"/>
      <c r="M187" s="57"/>
      <c r="N187" s="57"/>
      <c r="O187" s="57"/>
      <c r="P187" s="57"/>
      <c r="Q187" s="57"/>
      <c r="R187" s="57"/>
      <c r="S187" s="57"/>
      <c r="T187" s="57"/>
      <c r="U187" s="57"/>
      <c r="V187" s="57"/>
      <c r="W187" s="57"/>
      <c r="X187" s="57"/>
      <c r="Y187" s="57"/>
      <c r="Z187" s="57"/>
      <c r="AA187" s="57"/>
      <c r="AB187" s="57"/>
      <c r="AC187" s="57"/>
      <c r="AD187" s="57"/>
      <c r="AE187" s="57"/>
      <c r="AF187" s="57"/>
      <c r="AG187" s="57"/>
      <c r="AH187" s="57"/>
      <c r="AI187" s="57"/>
      <c r="AJ187" s="57"/>
      <c r="AK187" s="57"/>
      <c r="AL187" s="57"/>
      <c r="AM187" s="57"/>
      <c r="AN187" s="57"/>
      <c r="AO187" s="57"/>
      <c r="AP187" s="57"/>
      <c r="AQ187" s="57"/>
      <c r="AR187" s="57"/>
      <c r="AS187" s="57"/>
      <c r="AT187" s="57"/>
      <c r="AU187" s="57"/>
      <c r="AV187" s="57"/>
      <c r="AW187" s="57"/>
      <c r="AX187" s="57"/>
      <c r="AY187" s="57"/>
      <c r="AZ187" s="57"/>
      <c r="BA187" s="57"/>
      <c r="BB187" s="57"/>
      <c r="BC187" s="57"/>
      <c r="BD187" s="57"/>
      <c r="BE187" s="57"/>
      <c r="BF187" s="57"/>
      <c r="BG187" s="57"/>
      <c r="BH187" s="57"/>
      <c r="BI187" s="57"/>
      <c r="BJ187" s="57"/>
      <c r="BK187" s="57"/>
      <c r="BL187" s="57"/>
      <c r="BM187" s="57"/>
      <c r="BN187" s="57"/>
      <c r="BO187" s="57"/>
      <c r="BP187" s="57"/>
      <c r="BQ187" s="57"/>
      <c r="BR187" s="57"/>
      <c r="BS187" s="57"/>
      <c r="BT187" s="57"/>
      <c r="BU187" s="57"/>
    </row>
    <row r="188" spans="1:73" s="51" customFormat="1" x14ac:dyDescent="0.2">
      <c r="A188"/>
      <c r="B188" s="66"/>
      <c r="G188" s="57"/>
      <c r="H188" s="57"/>
      <c r="I188" s="57"/>
      <c r="J188" s="57"/>
      <c r="K188" s="57"/>
      <c r="L188" s="57"/>
      <c r="M188" s="57"/>
      <c r="N188" s="57"/>
      <c r="O188" s="57"/>
      <c r="P188" s="57"/>
      <c r="Q188" s="57"/>
      <c r="R188" s="57"/>
      <c r="S188" s="57"/>
      <c r="T188" s="57"/>
      <c r="U188" s="57"/>
      <c r="V188" s="57"/>
      <c r="W188" s="57"/>
      <c r="X188" s="57"/>
      <c r="Y188" s="57"/>
      <c r="Z188" s="57"/>
      <c r="AA188" s="57"/>
      <c r="AB188" s="57"/>
      <c r="AC188" s="57"/>
      <c r="AD188" s="57"/>
      <c r="AE188" s="57"/>
      <c r="AF188" s="57"/>
      <c r="AG188" s="57"/>
      <c r="AH188" s="57"/>
      <c r="AI188" s="57"/>
      <c r="AJ188" s="57"/>
      <c r="AK188" s="57"/>
      <c r="AL188" s="57"/>
      <c r="AM188" s="57"/>
      <c r="AN188" s="57"/>
      <c r="AO188" s="57"/>
      <c r="AP188" s="57"/>
      <c r="AQ188" s="57"/>
      <c r="AR188" s="57"/>
      <c r="AS188" s="57"/>
      <c r="AT188" s="57"/>
      <c r="AU188" s="57"/>
      <c r="AV188" s="57"/>
      <c r="AW188" s="57"/>
      <c r="AX188" s="57"/>
      <c r="AY188" s="57"/>
      <c r="AZ188" s="57"/>
      <c r="BA188" s="57"/>
      <c r="BB188" s="57"/>
      <c r="BC188" s="57"/>
      <c r="BD188" s="57"/>
      <c r="BE188" s="57"/>
      <c r="BF188" s="57"/>
      <c r="BG188" s="57"/>
      <c r="BH188" s="57"/>
      <c r="BI188" s="57"/>
      <c r="BJ188" s="57"/>
      <c r="BK188" s="57"/>
      <c r="BL188" s="57"/>
      <c r="BM188" s="57"/>
      <c r="BN188" s="57"/>
      <c r="BO188" s="57"/>
      <c r="BP188" s="57"/>
      <c r="BQ188" s="57"/>
      <c r="BR188" s="57"/>
      <c r="BS188" s="57"/>
      <c r="BT188" s="57"/>
      <c r="BU188" s="57"/>
    </row>
    <row r="189" spans="1:73" s="51" customFormat="1" x14ac:dyDescent="0.2">
      <c r="A189"/>
      <c r="B189" s="66"/>
      <c r="G189" s="57"/>
      <c r="H189" s="57"/>
      <c r="I189" s="57"/>
      <c r="J189" s="57"/>
      <c r="K189" s="57"/>
      <c r="L189" s="57"/>
      <c r="M189" s="57"/>
      <c r="N189" s="57"/>
      <c r="O189" s="57"/>
      <c r="P189" s="57"/>
      <c r="Q189" s="57"/>
      <c r="R189" s="57"/>
      <c r="S189" s="57"/>
      <c r="T189" s="57"/>
      <c r="U189" s="57"/>
      <c r="V189" s="57"/>
      <c r="W189" s="57"/>
      <c r="X189" s="57"/>
      <c r="Y189" s="57"/>
      <c r="Z189" s="57"/>
      <c r="AA189" s="57"/>
      <c r="AB189" s="57"/>
      <c r="AC189" s="57"/>
      <c r="AD189" s="57"/>
      <c r="AE189" s="57"/>
      <c r="AF189" s="57"/>
      <c r="AG189" s="57"/>
      <c r="AH189" s="57"/>
      <c r="AI189" s="57"/>
      <c r="AJ189" s="57"/>
      <c r="AK189" s="57"/>
      <c r="AL189" s="57"/>
      <c r="AM189" s="57"/>
      <c r="AN189" s="57"/>
      <c r="AO189" s="57"/>
      <c r="AP189" s="57"/>
      <c r="AQ189" s="57"/>
      <c r="AR189" s="57"/>
      <c r="AS189" s="57"/>
      <c r="AT189" s="57"/>
      <c r="AU189" s="57"/>
      <c r="AV189" s="57"/>
      <c r="AW189" s="57"/>
      <c r="AX189" s="57"/>
      <c r="AY189" s="57"/>
      <c r="AZ189" s="57"/>
      <c r="BA189" s="57"/>
      <c r="BB189" s="57"/>
      <c r="BC189" s="57"/>
      <c r="BD189" s="57"/>
      <c r="BE189" s="57"/>
      <c r="BF189" s="57"/>
      <c r="BG189" s="57"/>
      <c r="BH189" s="57"/>
      <c r="BI189" s="57"/>
      <c r="BJ189" s="57"/>
      <c r="BK189" s="57"/>
      <c r="BL189" s="57"/>
      <c r="BM189" s="57"/>
      <c r="BN189" s="57"/>
      <c r="BO189" s="57"/>
      <c r="BP189" s="57"/>
      <c r="BQ189" s="57"/>
      <c r="BR189" s="57"/>
      <c r="BS189" s="57"/>
      <c r="BT189" s="57"/>
      <c r="BU189" s="57"/>
    </row>
    <row r="190" spans="1:73" s="51" customFormat="1" x14ac:dyDescent="0.2">
      <c r="A190"/>
      <c r="B190" s="66"/>
      <c r="G190" s="57"/>
      <c r="H190" s="57"/>
      <c r="I190" s="57"/>
      <c r="J190" s="57"/>
      <c r="K190" s="57"/>
      <c r="L190" s="57"/>
      <c r="M190" s="57"/>
      <c r="N190" s="57"/>
      <c r="O190" s="57"/>
      <c r="P190" s="57"/>
      <c r="Q190" s="57"/>
      <c r="R190" s="57"/>
      <c r="S190" s="57"/>
      <c r="T190" s="57"/>
      <c r="U190" s="57"/>
      <c r="V190" s="57"/>
      <c r="W190" s="57"/>
      <c r="X190" s="57"/>
      <c r="Y190" s="57"/>
      <c r="Z190" s="57"/>
      <c r="AA190" s="57"/>
      <c r="AB190" s="57"/>
      <c r="AC190" s="57"/>
      <c r="AD190" s="57"/>
      <c r="AE190" s="57"/>
      <c r="AF190" s="57"/>
      <c r="AG190" s="57"/>
      <c r="AH190" s="57"/>
      <c r="AI190" s="57"/>
      <c r="AJ190" s="57"/>
      <c r="AK190" s="57"/>
      <c r="AL190" s="57"/>
      <c r="AM190" s="57"/>
      <c r="AN190" s="57"/>
      <c r="AO190" s="57"/>
      <c r="AP190" s="57"/>
      <c r="AQ190" s="57"/>
      <c r="AR190" s="57"/>
      <c r="AS190" s="57"/>
      <c r="AT190" s="57"/>
      <c r="AU190" s="57"/>
      <c r="AV190" s="57"/>
      <c r="AW190" s="57"/>
      <c r="AX190" s="57"/>
      <c r="AY190" s="57"/>
      <c r="AZ190" s="57"/>
      <c r="BA190" s="57"/>
      <c r="BB190" s="57"/>
      <c r="BC190" s="57"/>
      <c r="BD190" s="57"/>
      <c r="BE190" s="57"/>
      <c r="BF190" s="57"/>
      <c r="BG190" s="57"/>
      <c r="BH190" s="57"/>
      <c r="BI190" s="57"/>
      <c r="BJ190" s="57"/>
      <c r="BK190" s="57"/>
      <c r="BL190" s="57"/>
      <c r="BM190" s="57"/>
      <c r="BN190" s="57"/>
      <c r="BO190" s="57"/>
      <c r="BP190" s="57"/>
      <c r="BQ190" s="57"/>
      <c r="BR190" s="57"/>
      <c r="BS190" s="57"/>
      <c r="BT190" s="57"/>
      <c r="BU190" s="57"/>
    </row>
    <row r="191" spans="1:73" s="51" customFormat="1" x14ac:dyDescent="0.2">
      <c r="A191"/>
      <c r="B191" s="66"/>
      <c r="G191" s="57"/>
      <c r="H191" s="57"/>
      <c r="I191" s="57"/>
      <c r="J191" s="57"/>
      <c r="K191" s="57"/>
      <c r="L191" s="57"/>
      <c r="M191" s="57"/>
      <c r="N191" s="57"/>
      <c r="O191" s="57"/>
      <c r="P191" s="57"/>
      <c r="Q191" s="57"/>
      <c r="R191" s="57"/>
      <c r="S191" s="57"/>
      <c r="T191" s="57"/>
      <c r="U191" s="57"/>
      <c r="V191" s="57"/>
      <c r="W191" s="57"/>
      <c r="X191" s="57"/>
      <c r="Y191" s="57"/>
      <c r="Z191" s="57"/>
      <c r="AA191" s="57"/>
      <c r="AB191" s="57"/>
      <c r="AC191" s="57"/>
      <c r="AD191" s="57"/>
      <c r="AE191" s="57"/>
      <c r="AF191" s="57"/>
      <c r="AG191" s="57"/>
      <c r="AH191" s="57"/>
      <c r="AI191" s="57"/>
      <c r="AJ191" s="57"/>
      <c r="AK191" s="57"/>
      <c r="AL191" s="57"/>
      <c r="AM191" s="57"/>
      <c r="AN191" s="57"/>
      <c r="AO191" s="57"/>
      <c r="AP191" s="57"/>
      <c r="AQ191" s="57"/>
      <c r="AR191" s="57"/>
      <c r="AS191" s="57"/>
      <c r="AT191" s="57"/>
      <c r="AU191" s="57"/>
      <c r="AV191" s="57"/>
      <c r="AW191" s="57"/>
      <c r="AX191" s="57"/>
      <c r="AY191" s="57"/>
      <c r="AZ191" s="57"/>
      <c r="BA191" s="57"/>
      <c r="BB191" s="57"/>
      <c r="BC191" s="57"/>
      <c r="BD191" s="57"/>
      <c r="BE191" s="57"/>
      <c r="BF191" s="57"/>
      <c r="BG191" s="57"/>
      <c r="BH191" s="57"/>
      <c r="BI191" s="57"/>
      <c r="BJ191" s="57"/>
      <c r="BK191" s="57"/>
      <c r="BL191" s="57"/>
      <c r="BM191" s="57"/>
      <c r="BN191" s="57"/>
      <c r="BO191" s="57"/>
      <c r="BP191" s="57"/>
      <c r="BQ191" s="57"/>
      <c r="BR191" s="57"/>
      <c r="BS191" s="57"/>
      <c r="BT191" s="57"/>
      <c r="BU191" s="57"/>
    </row>
    <row r="192" spans="1:73" s="51" customFormat="1" x14ac:dyDescent="0.2">
      <c r="A192"/>
      <c r="B192" s="66"/>
      <c r="G192" s="57"/>
      <c r="H192" s="57"/>
      <c r="I192" s="57"/>
      <c r="J192" s="57"/>
      <c r="K192" s="57"/>
      <c r="L192" s="57"/>
      <c r="M192" s="57"/>
      <c r="N192" s="57"/>
      <c r="O192" s="57"/>
      <c r="P192" s="57"/>
      <c r="Q192" s="57"/>
      <c r="R192" s="57"/>
      <c r="S192" s="57"/>
      <c r="T192" s="57"/>
      <c r="U192" s="57"/>
      <c r="V192" s="57"/>
      <c r="W192" s="57"/>
      <c r="X192" s="57"/>
      <c r="Y192" s="57"/>
      <c r="Z192" s="57"/>
      <c r="AA192" s="57"/>
      <c r="AB192" s="57"/>
      <c r="AC192" s="57"/>
      <c r="AD192" s="57"/>
      <c r="AE192" s="57"/>
      <c r="AF192" s="57"/>
      <c r="AG192" s="57"/>
      <c r="AH192" s="57"/>
      <c r="AI192" s="57"/>
      <c r="AJ192" s="57"/>
      <c r="AK192" s="57"/>
      <c r="AL192" s="57"/>
      <c r="AM192" s="57"/>
      <c r="AN192" s="57"/>
      <c r="AO192" s="57"/>
      <c r="AP192" s="57"/>
      <c r="AQ192" s="57"/>
      <c r="AR192" s="57"/>
      <c r="AS192" s="57"/>
      <c r="AT192" s="57"/>
      <c r="AU192" s="57"/>
      <c r="AV192" s="57"/>
      <c r="AW192" s="57"/>
      <c r="AX192" s="57"/>
      <c r="AY192" s="57"/>
      <c r="AZ192" s="57"/>
      <c r="BA192" s="57"/>
      <c r="BB192" s="57"/>
      <c r="BC192" s="57"/>
      <c r="BD192" s="57"/>
      <c r="BE192" s="57"/>
      <c r="BF192" s="57"/>
      <c r="BG192" s="57"/>
      <c r="BH192" s="57"/>
      <c r="BI192" s="57"/>
      <c r="BJ192" s="57"/>
      <c r="BK192" s="57"/>
      <c r="BL192" s="57"/>
      <c r="BM192" s="57"/>
      <c r="BN192" s="57"/>
      <c r="BO192" s="57"/>
      <c r="BP192" s="57"/>
      <c r="BQ192" s="57"/>
      <c r="BR192" s="57"/>
      <c r="BS192" s="57"/>
      <c r="BT192" s="57"/>
      <c r="BU192" s="57"/>
    </row>
    <row r="193" spans="1:73" s="51" customFormat="1" x14ac:dyDescent="0.2">
      <c r="A193"/>
      <c r="B193" s="66"/>
      <c r="G193" s="57"/>
      <c r="H193" s="57"/>
      <c r="I193" s="57"/>
      <c r="J193" s="57"/>
      <c r="K193" s="57"/>
      <c r="L193" s="57"/>
      <c r="M193" s="57"/>
      <c r="N193" s="57"/>
      <c r="O193" s="57"/>
      <c r="P193" s="57"/>
      <c r="Q193" s="57"/>
      <c r="R193" s="57"/>
      <c r="S193" s="57"/>
      <c r="T193" s="57"/>
      <c r="U193" s="57"/>
      <c r="V193" s="57"/>
      <c r="W193" s="57"/>
      <c r="X193" s="57"/>
      <c r="Y193" s="57"/>
      <c r="Z193" s="57"/>
      <c r="AA193" s="57"/>
      <c r="AB193" s="57"/>
      <c r="AC193" s="57"/>
      <c r="AD193" s="57"/>
      <c r="AE193" s="57"/>
      <c r="AF193" s="57"/>
      <c r="AG193" s="57"/>
      <c r="AH193" s="57"/>
      <c r="AI193" s="57"/>
      <c r="AJ193" s="57"/>
      <c r="AK193" s="57"/>
      <c r="AL193" s="57"/>
      <c r="AM193" s="57"/>
      <c r="AN193" s="57"/>
      <c r="AO193" s="57"/>
      <c r="AP193" s="57"/>
      <c r="AQ193" s="57"/>
      <c r="AR193" s="57"/>
      <c r="AS193" s="57"/>
      <c r="AT193" s="57"/>
      <c r="AU193" s="57"/>
      <c r="AV193" s="57"/>
      <c r="AW193" s="57"/>
      <c r="AX193" s="57"/>
      <c r="AY193" s="57"/>
      <c r="AZ193" s="57"/>
      <c r="BA193" s="57"/>
      <c r="BB193" s="57"/>
      <c r="BC193" s="57"/>
      <c r="BD193" s="57"/>
      <c r="BE193" s="57"/>
      <c r="BF193" s="57"/>
      <c r="BG193" s="57"/>
      <c r="BH193" s="57"/>
      <c r="BI193" s="57"/>
      <c r="BJ193" s="57"/>
      <c r="BK193" s="57"/>
      <c r="BL193" s="57"/>
      <c r="BM193" s="57"/>
      <c r="BN193" s="57"/>
      <c r="BO193" s="57"/>
      <c r="BP193" s="57"/>
      <c r="BQ193" s="57"/>
      <c r="BR193" s="57"/>
      <c r="BS193" s="57"/>
      <c r="BT193" s="57"/>
      <c r="BU193" s="57"/>
    </row>
    <row r="194" spans="1:73" s="51" customFormat="1" x14ac:dyDescent="0.2">
      <c r="A194"/>
      <c r="B194" s="66"/>
      <c r="G194" s="57"/>
      <c r="H194" s="57"/>
      <c r="I194" s="57"/>
      <c r="J194" s="57"/>
      <c r="K194" s="57"/>
      <c r="L194" s="57"/>
      <c r="M194" s="57"/>
      <c r="N194" s="57"/>
      <c r="O194" s="57"/>
      <c r="P194" s="57"/>
      <c r="Q194" s="57"/>
      <c r="R194" s="57"/>
      <c r="S194" s="57"/>
      <c r="T194" s="57"/>
      <c r="U194" s="57"/>
      <c r="V194" s="57"/>
      <c r="W194" s="57"/>
      <c r="X194" s="57"/>
      <c r="Y194" s="57"/>
      <c r="Z194" s="57"/>
      <c r="AA194" s="57"/>
      <c r="AB194" s="57"/>
      <c r="AC194" s="57"/>
      <c r="AD194" s="57"/>
      <c r="AE194" s="57"/>
      <c r="AF194" s="57"/>
      <c r="AG194" s="57"/>
      <c r="AH194" s="57"/>
      <c r="AI194" s="57"/>
      <c r="AJ194" s="57"/>
      <c r="AK194" s="57"/>
      <c r="AL194" s="57"/>
      <c r="AM194" s="57"/>
      <c r="AN194" s="57"/>
      <c r="AO194" s="57"/>
      <c r="AP194" s="57"/>
      <c r="AQ194" s="57"/>
      <c r="AR194" s="57"/>
      <c r="AS194" s="57"/>
      <c r="AT194" s="57"/>
      <c r="AU194" s="57"/>
      <c r="AV194" s="57"/>
      <c r="AW194" s="57"/>
      <c r="AX194" s="57"/>
      <c r="AY194" s="57"/>
      <c r="AZ194" s="57"/>
      <c r="BA194" s="57"/>
      <c r="BB194" s="57"/>
      <c r="BC194" s="57"/>
      <c r="BD194" s="57"/>
      <c r="BE194" s="57"/>
      <c r="BF194" s="57"/>
      <c r="BG194" s="57"/>
      <c r="BH194" s="57"/>
      <c r="BI194" s="57"/>
      <c r="BJ194" s="57"/>
      <c r="BK194" s="57"/>
      <c r="BL194" s="57"/>
      <c r="BM194" s="57"/>
      <c r="BN194" s="57"/>
      <c r="BO194" s="57"/>
      <c r="BP194" s="57"/>
      <c r="BQ194" s="57"/>
      <c r="BR194" s="57"/>
      <c r="BS194" s="57"/>
      <c r="BT194" s="57"/>
      <c r="BU194" s="57"/>
    </row>
    <row r="195" spans="1:73" s="51" customFormat="1" x14ac:dyDescent="0.2">
      <c r="A195"/>
      <c r="B195" s="66"/>
      <c r="G195" s="57"/>
      <c r="H195" s="57"/>
      <c r="I195" s="57"/>
      <c r="J195" s="57"/>
      <c r="K195" s="57"/>
      <c r="L195" s="57"/>
      <c r="M195" s="57"/>
      <c r="N195" s="57"/>
      <c r="O195" s="57"/>
      <c r="P195" s="57"/>
      <c r="Q195" s="57"/>
      <c r="R195" s="57"/>
      <c r="S195" s="57"/>
      <c r="T195" s="57"/>
      <c r="U195" s="57"/>
      <c r="V195" s="57"/>
      <c r="W195" s="57"/>
      <c r="X195" s="57"/>
      <c r="Y195" s="57"/>
      <c r="Z195" s="57"/>
      <c r="AA195" s="57"/>
      <c r="AB195" s="57"/>
      <c r="AC195" s="57"/>
      <c r="AD195" s="57"/>
      <c r="AE195" s="57"/>
      <c r="AF195" s="57"/>
      <c r="AG195" s="57"/>
      <c r="AH195" s="57"/>
      <c r="AI195" s="57"/>
      <c r="AJ195" s="57"/>
      <c r="AK195" s="57"/>
      <c r="AL195" s="57"/>
      <c r="AM195" s="57"/>
      <c r="AN195" s="57"/>
      <c r="AO195" s="57"/>
      <c r="AP195" s="57"/>
      <c r="AQ195" s="57"/>
      <c r="AR195" s="57"/>
      <c r="AS195" s="57"/>
      <c r="AT195" s="57"/>
      <c r="AU195" s="57"/>
      <c r="AV195" s="57"/>
      <c r="AW195" s="57"/>
      <c r="AX195" s="57"/>
      <c r="AY195" s="57"/>
      <c r="AZ195" s="57"/>
      <c r="BA195" s="57"/>
      <c r="BB195" s="57"/>
      <c r="BC195" s="57"/>
      <c r="BD195" s="57"/>
      <c r="BE195" s="57"/>
      <c r="BF195" s="57"/>
      <c r="BG195" s="57"/>
      <c r="BH195" s="57"/>
      <c r="BI195" s="57"/>
      <c r="BJ195" s="57"/>
      <c r="BK195" s="57"/>
      <c r="BL195" s="57"/>
      <c r="BM195" s="57"/>
      <c r="BN195" s="57"/>
      <c r="BO195" s="57"/>
      <c r="BP195" s="57"/>
      <c r="BQ195" s="57"/>
      <c r="BR195" s="57"/>
      <c r="BS195" s="57"/>
      <c r="BT195" s="57"/>
      <c r="BU195" s="57"/>
    </row>
    <row r="196" spans="1:73" s="51" customFormat="1" x14ac:dyDescent="0.2">
      <c r="A196"/>
      <c r="B196" s="66"/>
      <c r="G196" s="57"/>
      <c r="H196" s="57"/>
      <c r="I196" s="57"/>
      <c r="J196" s="57"/>
      <c r="K196" s="57"/>
      <c r="L196" s="57"/>
      <c r="M196" s="57"/>
      <c r="N196" s="57"/>
      <c r="O196" s="57"/>
      <c r="P196" s="57"/>
      <c r="Q196" s="57"/>
      <c r="R196" s="57"/>
      <c r="S196" s="57"/>
      <c r="T196" s="57"/>
      <c r="U196" s="57"/>
      <c r="V196" s="57"/>
      <c r="W196" s="57"/>
      <c r="X196" s="57"/>
      <c r="Y196" s="57"/>
      <c r="Z196" s="57"/>
      <c r="AA196" s="57"/>
      <c r="AB196" s="57"/>
      <c r="AC196" s="57"/>
      <c r="AD196" s="57"/>
      <c r="AE196" s="57"/>
      <c r="AF196" s="57"/>
      <c r="AG196" s="57"/>
      <c r="AH196" s="57"/>
      <c r="AI196" s="57"/>
      <c r="AJ196" s="57"/>
      <c r="AK196" s="57"/>
      <c r="AL196" s="57"/>
      <c r="AM196" s="57"/>
      <c r="AN196" s="57"/>
      <c r="AO196" s="57"/>
      <c r="AP196" s="57"/>
      <c r="AQ196" s="57"/>
      <c r="AR196" s="57"/>
      <c r="AS196" s="57"/>
      <c r="AT196" s="57"/>
      <c r="AU196" s="57"/>
      <c r="AV196" s="57"/>
      <c r="AW196" s="57"/>
      <c r="AX196" s="57"/>
      <c r="AY196" s="57"/>
      <c r="AZ196" s="57"/>
      <c r="BA196" s="57"/>
      <c r="BB196" s="57"/>
      <c r="BC196" s="57"/>
      <c r="BD196" s="57"/>
      <c r="BE196" s="57"/>
      <c r="BF196" s="57"/>
      <c r="BG196" s="57"/>
      <c r="BH196" s="57"/>
      <c r="BI196" s="57"/>
      <c r="BJ196" s="57"/>
      <c r="BK196" s="57"/>
      <c r="BL196" s="57"/>
      <c r="BM196" s="57"/>
      <c r="BN196" s="57"/>
      <c r="BO196" s="57"/>
      <c r="BP196" s="57"/>
      <c r="BQ196" s="57"/>
      <c r="BR196" s="57"/>
      <c r="BS196" s="57"/>
      <c r="BT196" s="57"/>
      <c r="BU196" s="57"/>
    </row>
    <row r="197" spans="1:73" s="51" customFormat="1" x14ac:dyDescent="0.2">
      <c r="A197"/>
      <c r="B197" s="66"/>
      <c r="G197" s="57"/>
      <c r="H197" s="57"/>
      <c r="I197" s="57"/>
      <c r="J197" s="57"/>
      <c r="K197" s="57"/>
      <c r="L197" s="57"/>
      <c r="M197" s="57"/>
      <c r="N197" s="57"/>
      <c r="O197" s="57"/>
      <c r="P197" s="57"/>
      <c r="Q197" s="57"/>
      <c r="R197" s="57"/>
      <c r="S197" s="57"/>
      <c r="T197" s="57"/>
      <c r="U197" s="57"/>
      <c r="V197" s="57"/>
      <c r="W197" s="57"/>
      <c r="X197" s="57"/>
      <c r="Y197" s="57"/>
      <c r="Z197" s="57"/>
      <c r="AA197" s="57"/>
      <c r="AB197" s="57"/>
      <c r="AC197" s="57"/>
      <c r="AD197" s="57"/>
      <c r="AE197" s="57"/>
      <c r="AF197" s="57"/>
      <c r="AG197" s="57"/>
      <c r="AH197" s="57"/>
      <c r="AI197" s="57"/>
      <c r="AJ197" s="57"/>
      <c r="AK197" s="57"/>
      <c r="AL197" s="57"/>
      <c r="AM197" s="57"/>
      <c r="AN197" s="57"/>
      <c r="AO197" s="57"/>
      <c r="AP197" s="57"/>
      <c r="AQ197" s="57"/>
      <c r="AR197" s="57"/>
      <c r="AS197" s="57"/>
      <c r="AT197" s="57"/>
      <c r="AU197" s="57"/>
      <c r="AV197" s="57"/>
      <c r="AW197" s="57"/>
      <c r="AX197" s="57"/>
      <c r="AY197" s="57"/>
      <c r="AZ197" s="57"/>
      <c r="BA197" s="57"/>
      <c r="BB197" s="57"/>
      <c r="BC197" s="57"/>
      <c r="BD197" s="57"/>
      <c r="BE197" s="57"/>
      <c r="BF197" s="57"/>
      <c r="BG197" s="57"/>
      <c r="BH197" s="57"/>
      <c r="BI197" s="57"/>
      <c r="BJ197" s="57"/>
      <c r="BK197" s="57"/>
      <c r="BL197" s="57"/>
      <c r="BM197" s="57"/>
      <c r="BN197" s="57"/>
      <c r="BO197" s="57"/>
      <c r="BP197" s="57"/>
      <c r="BQ197" s="57"/>
      <c r="BR197" s="57"/>
      <c r="BS197" s="57"/>
      <c r="BT197" s="57"/>
      <c r="BU197" s="57"/>
    </row>
    <row r="198" spans="1:73" s="51" customFormat="1" x14ac:dyDescent="0.2">
      <c r="A198"/>
      <c r="B198" s="66"/>
      <c r="G198" s="57"/>
      <c r="H198" s="57"/>
      <c r="I198" s="57"/>
      <c r="J198" s="57"/>
      <c r="K198" s="57"/>
      <c r="L198" s="57"/>
      <c r="M198" s="57"/>
      <c r="N198" s="57"/>
      <c r="O198" s="57"/>
      <c r="P198" s="57"/>
      <c r="Q198" s="57"/>
      <c r="R198" s="57"/>
      <c r="S198" s="57"/>
      <c r="T198" s="57"/>
      <c r="U198" s="57"/>
      <c r="V198" s="57"/>
      <c r="W198" s="57"/>
      <c r="X198" s="57"/>
      <c r="Y198" s="57"/>
      <c r="Z198" s="57"/>
      <c r="AA198" s="57"/>
      <c r="AB198" s="57"/>
      <c r="AC198" s="57"/>
      <c r="AD198" s="57"/>
      <c r="AE198" s="57"/>
      <c r="AF198" s="57"/>
      <c r="AG198" s="57"/>
      <c r="AH198" s="57"/>
      <c r="AI198" s="57"/>
      <c r="AJ198" s="57"/>
      <c r="AK198" s="57"/>
      <c r="AL198" s="57"/>
      <c r="AM198" s="57"/>
      <c r="AN198" s="57"/>
      <c r="AO198" s="57"/>
      <c r="AP198" s="57"/>
      <c r="AQ198" s="57"/>
      <c r="AR198" s="57"/>
      <c r="AS198" s="57"/>
      <c r="AT198" s="57"/>
      <c r="AU198" s="57"/>
      <c r="AV198" s="57"/>
      <c r="AW198" s="57"/>
      <c r="AX198" s="57"/>
      <c r="AY198" s="57"/>
      <c r="AZ198" s="57"/>
      <c r="BA198" s="57"/>
      <c r="BB198" s="57"/>
      <c r="BC198" s="57"/>
      <c r="BD198" s="57"/>
      <c r="BE198" s="57"/>
      <c r="BF198" s="57"/>
      <c r="BG198" s="57"/>
      <c r="BH198" s="57"/>
      <c r="BI198" s="57"/>
      <c r="BJ198" s="57"/>
      <c r="BK198" s="57"/>
      <c r="BL198" s="57"/>
      <c r="BM198" s="57"/>
      <c r="BN198" s="57"/>
      <c r="BO198" s="57"/>
      <c r="BP198" s="57"/>
      <c r="BQ198" s="57"/>
      <c r="BR198" s="57"/>
      <c r="BS198" s="57"/>
      <c r="BT198" s="57"/>
      <c r="BU198" s="57"/>
    </row>
    <row r="199" spans="1:73" s="51" customFormat="1" x14ac:dyDescent="0.2">
      <c r="A199"/>
      <c r="B199" s="66"/>
      <c r="G199" s="57"/>
      <c r="H199" s="57"/>
      <c r="I199" s="57"/>
      <c r="J199" s="57"/>
      <c r="K199" s="57"/>
      <c r="L199" s="57"/>
      <c r="M199" s="57"/>
      <c r="N199" s="57"/>
      <c r="O199" s="57"/>
      <c r="P199" s="57"/>
      <c r="Q199" s="57"/>
      <c r="R199" s="57"/>
      <c r="S199" s="57"/>
      <c r="T199" s="57"/>
      <c r="U199" s="57"/>
      <c r="V199" s="57"/>
      <c r="W199" s="57"/>
      <c r="X199" s="57"/>
      <c r="Y199" s="57"/>
      <c r="Z199" s="57"/>
      <c r="AA199" s="57"/>
      <c r="AB199" s="57"/>
      <c r="AC199" s="57"/>
      <c r="AD199" s="57"/>
      <c r="AE199" s="57"/>
      <c r="AF199" s="57"/>
      <c r="AG199" s="57"/>
      <c r="AH199" s="57"/>
      <c r="AI199" s="57"/>
      <c r="AJ199" s="57"/>
      <c r="AK199" s="57"/>
      <c r="AL199" s="57"/>
      <c r="AM199" s="57"/>
      <c r="AN199" s="57"/>
      <c r="AO199" s="57"/>
      <c r="AP199" s="57"/>
      <c r="AQ199" s="57"/>
      <c r="AR199" s="57"/>
      <c r="AS199" s="57"/>
      <c r="AT199" s="57"/>
      <c r="AU199" s="57"/>
      <c r="AV199" s="57"/>
      <c r="AW199" s="57"/>
      <c r="AX199" s="57"/>
      <c r="AY199" s="57"/>
      <c r="AZ199" s="57"/>
      <c r="BA199" s="57"/>
      <c r="BB199" s="57"/>
      <c r="BC199" s="57"/>
      <c r="BD199" s="57"/>
      <c r="BE199" s="57"/>
      <c r="BF199" s="57"/>
      <c r="BG199" s="57"/>
      <c r="BH199" s="57"/>
      <c r="BI199" s="57"/>
      <c r="BJ199" s="57"/>
      <c r="BK199" s="57"/>
      <c r="BL199" s="57"/>
      <c r="BM199" s="57"/>
      <c r="BN199" s="57"/>
      <c r="BO199" s="57"/>
      <c r="BP199" s="57"/>
      <c r="BQ199" s="57"/>
      <c r="BR199" s="57"/>
      <c r="BS199" s="57"/>
      <c r="BT199" s="57"/>
      <c r="BU199" s="57"/>
    </row>
    <row r="200" spans="1:73" s="51" customFormat="1" x14ac:dyDescent="0.2">
      <c r="A200"/>
      <c r="B200" s="66"/>
      <c r="G200" s="57"/>
      <c r="H200" s="57"/>
      <c r="I200" s="57"/>
      <c r="J200" s="57"/>
      <c r="K200" s="57"/>
      <c r="L200" s="57"/>
      <c r="M200" s="57"/>
      <c r="N200" s="57"/>
      <c r="O200" s="57"/>
      <c r="P200" s="57"/>
      <c r="Q200" s="57"/>
      <c r="R200" s="57"/>
      <c r="S200" s="57"/>
      <c r="T200" s="57"/>
      <c r="U200" s="57"/>
      <c r="V200" s="57"/>
      <c r="W200" s="57"/>
      <c r="X200" s="57"/>
      <c r="Y200" s="57"/>
      <c r="Z200" s="57"/>
      <c r="AA200" s="57"/>
      <c r="AB200" s="57"/>
      <c r="AC200" s="57"/>
      <c r="AD200" s="57"/>
      <c r="AE200" s="57"/>
      <c r="AF200" s="57"/>
      <c r="AG200" s="57"/>
      <c r="AH200" s="57"/>
      <c r="AI200" s="57"/>
      <c r="AJ200" s="57"/>
      <c r="AK200" s="57"/>
      <c r="AL200" s="57"/>
      <c r="AM200" s="57"/>
      <c r="AN200" s="57"/>
      <c r="AO200" s="57"/>
      <c r="AP200" s="57"/>
      <c r="AQ200" s="57"/>
      <c r="AR200" s="57"/>
      <c r="AS200" s="57"/>
      <c r="AT200" s="57"/>
      <c r="AU200" s="57"/>
      <c r="AV200" s="57"/>
      <c r="AW200" s="57"/>
      <c r="AX200" s="57"/>
      <c r="AY200" s="57"/>
      <c r="AZ200" s="57"/>
      <c r="BA200" s="57"/>
      <c r="BB200" s="57"/>
      <c r="BC200" s="57"/>
      <c r="BD200" s="57"/>
      <c r="BE200" s="57"/>
      <c r="BF200" s="57"/>
      <c r="BG200" s="57"/>
      <c r="BH200" s="57"/>
      <c r="BI200" s="57"/>
      <c r="BJ200" s="57"/>
      <c r="BK200" s="57"/>
      <c r="BL200" s="57"/>
      <c r="BM200" s="57"/>
      <c r="BN200" s="57"/>
      <c r="BO200" s="57"/>
      <c r="BP200" s="57"/>
      <c r="BQ200" s="57"/>
      <c r="BR200" s="57"/>
      <c r="BS200" s="57"/>
      <c r="BT200" s="57"/>
      <c r="BU200" s="57"/>
    </row>
    <row r="201" spans="1:73" s="51" customFormat="1" x14ac:dyDescent="0.2">
      <c r="A201"/>
      <c r="B201" s="66"/>
      <c r="G201" s="57"/>
      <c r="H201" s="57"/>
      <c r="I201" s="57"/>
      <c r="J201" s="57"/>
      <c r="K201" s="57"/>
      <c r="L201" s="57"/>
      <c r="M201" s="57"/>
      <c r="N201" s="57"/>
      <c r="O201" s="57"/>
      <c r="P201" s="57"/>
      <c r="Q201" s="57"/>
      <c r="R201" s="57"/>
      <c r="S201" s="57"/>
      <c r="T201" s="57"/>
      <c r="U201" s="57"/>
      <c r="V201" s="57"/>
      <c r="W201" s="57"/>
      <c r="X201" s="57"/>
      <c r="Y201" s="57"/>
      <c r="Z201" s="57"/>
      <c r="AA201" s="57"/>
      <c r="AB201" s="57"/>
      <c r="AC201" s="57"/>
      <c r="AD201" s="57"/>
      <c r="AE201" s="57"/>
      <c r="AF201" s="57"/>
      <c r="AG201" s="57"/>
      <c r="AH201" s="57"/>
      <c r="AI201" s="57"/>
      <c r="AJ201" s="57"/>
      <c r="AK201" s="57"/>
      <c r="AL201" s="57"/>
      <c r="AM201" s="57"/>
      <c r="AN201" s="57"/>
      <c r="AO201" s="57"/>
      <c r="AP201" s="57"/>
      <c r="AQ201" s="57"/>
      <c r="AR201" s="57"/>
      <c r="AS201" s="57"/>
      <c r="AT201" s="57"/>
      <c r="AU201" s="57"/>
      <c r="AV201" s="57"/>
      <c r="AW201" s="57"/>
      <c r="AX201" s="57"/>
      <c r="AY201" s="57"/>
      <c r="AZ201" s="57"/>
      <c r="BA201" s="57"/>
      <c r="BB201" s="57"/>
      <c r="BC201" s="57"/>
      <c r="BD201" s="57"/>
      <c r="BE201" s="57"/>
      <c r="BF201" s="57"/>
      <c r="BG201" s="57"/>
      <c r="BH201" s="57"/>
      <c r="BI201" s="57"/>
      <c r="BJ201" s="57"/>
      <c r="BK201" s="57"/>
      <c r="BL201" s="57"/>
      <c r="BM201" s="57"/>
      <c r="BN201" s="57"/>
      <c r="BO201" s="57"/>
      <c r="BP201" s="57"/>
      <c r="BQ201" s="57"/>
      <c r="BR201" s="57"/>
      <c r="BS201" s="57"/>
      <c r="BT201" s="57"/>
      <c r="BU201" s="57"/>
    </row>
    <row r="202" spans="1:73" s="51" customFormat="1" x14ac:dyDescent="0.2">
      <c r="A202"/>
      <c r="B202" s="66"/>
      <c r="G202" s="57"/>
      <c r="H202" s="57"/>
      <c r="I202" s="57"/>
      <c r="J202" s="57"/>
      <c r="K202" s="57"/>
      <c r="L202" s="57"/>
      <c r="M202" s="57"/>
      <c r="N202" s="57"/>
      <c r="O202" s="57"/>
      <c r="P202" s="57"/>
      <c r="Q202" s="57"/>
      <c r="R202" s="57"/>
      <c r="S202" s="57"/>
      <c r="T202" s="57"/>
      <c r="U202" s="57"/>
      <c r="V202" s="57"/>
      <c r="W202" s="57"/>
      <c r="X202" s="57"/>
      <c r="Y202" s="57"/>
      <c r="Z202" s="57"/>
      <c r="AA202" s="57"/>
      <c r="AB202" s="57"/>
      <c r="AC202" s="57"/>
      <c r="AD202" s="57"/>
      <c r="AE202" s="57"/>
      <c r="AF202" s="57"/>
      <c r="AG202" s="57"/>
      <c r="AH202" s="57"/>
      <c r="AI202" s="57"/>
      <c r="AJ202" s="57"/>
      <c r="AK202" s="57"/>
      <c r="AL202" s="57"/>
      <c r="AM202" s="57"/>
      <c r="AN202" s="57"/>
      <c r="AO202" s="57"/>
      <c r="AP202" s="57"/>
      <c r="AQ202" s="57"/>
      <c r="AR202" s="57"/>
      <c r="AS202" s="57"/>
      <c r="AT202" s="57"/>
      <c r="AU202" s="57"/>
      <c r="AV202" s="57"/>
      <c r="AW202" s="57"/>
      <c r="AX202" s="57"/>
      <c r="AY202" s="57"/>
      <c r="AZ202" s="57"/>
      <c r="BA202" s="57"/>
      <c r="BB202" s="57"/>
      <c r="BC202" s="57"/>
      <c r="BD202" s="57"/>
      <c r="BE202" s="57"/>
      <c r="BF202" s="57"/>
      <c r="BG202" s="57"/>
      <c r="BH202" s="57"/>
      <c r="BI202" s="57"/>
      <c r="BJ202" s="57"/>
      <c r="BK202" s="57"/>
      <c r="BL202" s="57"/>
      <c r="BM202" s="57"/>
      <c r="BN202" s="57"/>
      <c r="BO202" s="57"/>
      <c r="BP202" s="57"/>
      <c r="BQ202" s="57"/>
      <c r="BR202" s="57"/>
      <c r="BS202" s="57"/>
      <c r="BT202" s="57"/>
      <c r="BU202" s="57"/>
    </row>
    <row r="203" spans="1:73" s="51" customFormat="1" x14ac:dyDescent="0.2">
      <c r="A203"/>
      <c r="B203" s="66"/>
      <c r="G203" s="57"/>
      <c r="H203" s="57"/>
      <c r="I203" s="57"/>
      <c r="J203" s="57"/>
      <c r="K203" s="57"/>
      <c r="L203" s="57"/>
      <c r="M203" s="57"/>
      <c r="N203" s="57"/>
      <c r="O203" s="57"/>
      <c r="P203" s="57"/>
      <c r="Q203" s="57"/>
      <c r="R203" s="57"/>
      <c r="S203" s="57"/>
      <c r="T203" s="57"/>
      <c r="U203" s="57"/>
      <c r="V203" s="57"/>
      <c r="W203" s="57"/>
      <c r="X203" s="57"/>
      <c r="Y203" s="57"/>
      <c r="Z203" s="57"/>
      <c r="AA203" s="57"/>
      <c r="AB203" s="57"/>
      <c r="AC203" s="57"/>
      <c r="AD203" s="57"/>
      <c r="AE203" s="57"/>
      <c r="AF203" s="57"/>
      <c r="AG203" s="57"/>
      <c r="AH203" s="57"/>
      <c r="AI203" s="57"/>
      <c r="AJ203" s="57"/>
      <c r="AK203" s="57"/>
      <c r="AL203" s="57"/>
      <c r="AM203" s="57"/>
      <c r="AN203" s="57"/>
      <c r="AO203" s="57"/>
      <c r="AP203" s="57"/>
      <c r="AQ203" s="57"/>
      <c r="AR203" s="57"/>
      <c r="AS203" s="57"/>
      <c r="AT203" s="57"/>
      <c r="AU203" s="57"/>
      <c r="AV203" s="57"/>
      <c r="AW203" s="57"/>
      <c r="AX203" s="57"/>
      <c r="AY203" s="57"/>
      <c r="AZ203" s="57"/>
      <c r="BA203" s="57"/>
      <c r="BB203" s="57"/>
      <c r="BC203" s="57"/>
      <c r="BD203" s="57"/>
      <c r="BE203" s="57"/>
      <c r="BF203" s="57"/>
      <c r="BG203" s="57"/>
      <c r="BH203" s="57"/>
      <c r="BI203" s="57"/>
      <c r="BJ203" s="57"/>
      <c r="BK203" s="57"/>
      <c r="BL203" s="57"/>
      <c r="BM203" s="57"/>
      <c r="BN203" s="57"/>
      <c r="BO203" s="57"/>
      <c r="BP203" s="57"/>
      <c r="BQ203" s="57"/>
      <c r="BR203" s="57"/>
      <c r="BS203" s="57"/>
      <c r="BT203" s="57"/>
      <c r="BU203" s="57"/>
    </row>
    <row r="204" spans="1:73" s="51" customFormat="1" x14ac:dyDescent="0.2">
      <c r="A204"/>
      <c r="B204" s="66"/>
      <c r="G204" s="57"/>
      <c r="H204" s="57"/>
      <c r="I204" s="57"/>
      <c r="J204" s="57"/>
      <c r="K204" s="57"/>
      <c r="L204" s="57"/>
      <c r="M204" s="57"/>
      <c r="N204" s="57"/>
      <c r="O204" s="57"/>
      <c r="P204" s="57"/>
      <c r="Q204" s="57"/>
      <c r="R204" s="57"/>
      <c r="S204" s="57"/>
      <c r="T204" s="57"/>
      <c r="U204" s="57"/>
      <c r="V204" s="57"/>
      <c r="W204" s="57"/>
      <c r="X204" s="57"/>
      <c r="Y204" s="57"/>
      <c r="Z204" s="57"/>
      <c r="AA204" s="57"/>
      <c r="AB204" s="57"/>
      <c r="AC204" s="57"/>
      <c r="AD204" s="57"/>
      <c r="AE204" s="57"/>
      <c r="AF204" s="57"/>
      <c r="AG204" s="57"/>
      <c r="AH204" s="57"/>
      <c r="AI204" s="57"/>
      <c r="AJ204" s="57"/>
      <c r="AK204" s="57"/>
      <c r="AL204" s="57"/>
      <c r="AM204" s="57"/>
      <c r="AN204" s="57"/>
      <c r="AO204" s="57"/>
      <c r="AP204" s="57"/>
      <c r="AQ204" s="57"/>
      <c r="AR204" s="57"/>
      <c r="AS204" s="57"/>
      <c r="AT204" s="57"/>
      <c r="AU204" s="57"/>
      <c r="AV204" s="57"/>
      <c r="AW204" s="57"/>
      <c r="AX204" s="57"/>
      <c r="AY204" s="57"/>
      <c r="AZ204" s="57"/>
      <c r="BA204" s="57"/>
      <c r="BB204" s="57"/>
      <c r="BC204" s="57"/>
      <c r="BD204" s="57"/>
      <c r="BE204" s="57"/>
      <c r="BF204" s="57"/>
      <c r="BG204" s="57"/>
      <c r="BH204" s="57"/>
      <c r="BI204" s="57"/>
      <c r="BJ204" s="57"/>
      <c r="BK204" s="57"/>
      <c r="BL204" s="57"/>
      <c r="BM204" s="57"/>
      <c r="BN204" s="57"/>
      <c r="BO204" s="57"/>
      <c r="BP204" s="57"/>
      <c r="BQ204" s="57"/>
      <c r="BR204" s="57"/>
      <c r="BS204" s="57"/>
      <c r="BT204" s="57"/>
      <c r="BU204" s="57"/>
    </row>
    <row r="205" spans="1:73" s="51" customFormat="1" x14ac:dyDescent="0.2">
      <c r="A205"/>
      <c r="B205" s="66"/>
      <c r="G205" s="57"/>
      <c r="H205" s="57"/>
      <c r="I205" s="57"/>
      <c r="J205" s="57"/>
      <c r="K205" s="57"/>
      <c r="L205" s="57"/>
      <c r="M205" s="57"/>
      <c r="N205" s="57"/>
      <c r="O205" s="57"/>
      <c r="P205" s="57"/>
      <c r="Q205" s="57"/>
      <c r="R205" s="57"/>
      <c r="S205" s="57"/>
      <c r="T205" s="57"/>
      <c r="U205" s="57"/>
      <c r="V205" s="57"/>
      <c r="W205" s="57"/>
      <c r="X205" s="57"/>
      <c r="Y205" s="57"/>
      <c r="Z205" s="57"/>
      <c r="AA205" s="57"/>
      <c r="AB205" s="57"/>
      <c r="AC205" s="57"/>
      <c r="AD205" s="57"/>
      <c r="AE205" s="57"/>
      <c r="AF205" s="57"/>
      <c r="AG205" s="57"/>
      <c r="AH205" s="57"/>
      <c r="AI205" s="57"/>
      <c r="AJ205" s="57"/>
      <c r="AK205" s="57"/>
      <c r="AL205" s="57"/>
      <c r="AM205" s="57"/>
      <c r="AN205" s="57"/>
      <c r="AO205" s="57"/>
      <c r="AP205" s="57"/>
      <c r="AQ205" s="57"/>
      <c r="AR205" s="57"/>
      <c r="AS205" s="57"/>
      <c r="AT205" s="57"/>
      <c r="AU205" s="57"/>
      <c r="AV205" s="57"/>
      <c r="AW205" s="57"/>
      <c r="AX205" s="57"/>
      <c r="AY205" s="57"/>
      <c r="AZ205" s="57"/>
      <c r="BA205" s="57"/>
      <c r="BB205" s="57"/>
      <c r="BC205" s="57"/>
      <c r="BD205" s="57"/>
      <c r="BE205" s="57"/>
      <c r="BF205" s="57"/>
      <c r="BG205" s="57"/>
      <c r="BH205" s="57"/>
      <c r="BI205" s="57"/>
      <c r="BJ205" s="57"/>
      <c r="BK205" s="57"/>
      <c r="BL205" s="57"/>
      <c r="BM205" s="57"/>
      <c r="BN205" s="57"/>
      <c r="BO205" s="57"/>
      <c r="BP205" s="57"/>
      <c r="BQ205" s="57"/>
      <c r="BR205" s="57"/>
      <c r="BS205" s="57"/>
      <c r="BT205" s="57"/>
      <c r="BU205" s="57"/>
    </row>
    <row r="206" spans="1:73" s="51" customFormat="1" x14ac:dyDescent="0.2">
      <c r="A206"/>
      <c r="B206" s="66"/>
      <c r="G206" s="57"/>
      <c r="H206" s="57"/>
      <c r="I206" s="57"/>
      <c r="J206" s="57"/>
      <c r="K206" s="57"/>
      <c r="L206" s="57"/>
      <c r="M206" s="57"/>
      <c r="N206" s="57"/>
      <c r="O206" s="57"/>
      <c r="P206" s="57"/>
      <c r="Q206" s="57"/>
      <c r="R206" s="57"/>
      <c r="S206" s="57"/>
      <c r="T206" s="57"/>
      <c r="U206" s="57"/>
      <c r="V206" s="57"/>
      <c r="W206" s="57"/>
      <c r="X206" s="57"/>
      <c r="Y206" s="57"/>
      <c r="Z206" s="57"/>
      <c r="AA206" s="57"/>
      <c r="AB206" s="57"/>
      <c r="AC206" s="57"/>
      <c r="AD206" s="57"/>
      <c r="AE206" s="57"/>
      <c r="AF206" s="57"/>
      <c r="AG206" s="57"/>
      <c r="AH206" s="57"/>
      <c r="AI206" s="57"/>
      <c r="AJ206" s="57"/>
      <c r="AK206" s="57"/>
      <c r="AL206" s="57"/>
      <c r="AM206" s="57"/>
      <c r="AN206" s="57"/>
      <c r="AO206" s="57"/>
      <c r="AP206" s="57"/>
      <c r="AQ206" s="57"/>
      <c r="AR206" s="57"/>
      <c r="AS206" s="57"/>
      <c r="AT206" s="57"/>
      <c r="AU206" s="57"/>
      <c r="AV206" s="57"/>
      <c r="AW206" s="57"/>
      <c r="AX206" s="57"/>
      <c r="AY206" s="57"/>
      <c r="AZ206" s="57"/>
      <c r="BA206" s="57"/>
      <c r="BB206" s="57"/>
      <c r="BC206" s="57"/>
      <c r="BD206" s="57"/>
      <c r="BE206" s="57"/>
      <c r="BF206" s="57"/>
      <c r="BG206" s="57"/>
      <c r="BH206" s="57"/>
      <c r="BI206" s="57"/>
      <c r="BJ206" s="57"/>
      <c r="BK206" s="57"/>
      <c r="BL206" s="57"/>
      <c r="BM206" s="57"/>
      <c r="BN206" s="57"/>
      <c r="BO206" s="57"/>
      <c r="BP206" s="57"/>
      <c r="BQ206" s="57"/>
      <c r="BR206" s="57"/>
      <c r="BS206" s="57"/>
      <c r="BT206" s="57"/>
      <c r="BU206" s="57"/>
    </row>
    <row r="207" spans="1:73" s="51" customFormat="1" x14ac:dyDescent="0.2">
      <c r="A207"/>
      <c r="B207" s="66"/>
      <c r="G207" s="57"/>
      <c r="H207" s="57"/>
      <c r="I207" s="57"/>
      <c r="J207" s="57"/>
      <c r="K207" s="57"/>
      <c r="L207" s="57"/>
      <c r="M207" s="57"/>
      <c r="N207" s="57"/>
      <c r="O207" s="57"/>
      <c r="P207" s="57"/>
      <c r="Q207" s="57"/>
      <c r="R207" s="57"/>
      <c r="S207" s="57"/>
      <c r="T207" s="57"/>
      <c r="U207" s="57"/>
      <c r="V207" s="57"/>
      <c r="W207" s="57"/>
      <c r="X207" s="57"/>
      <c r="Y207" s="57"/>
      <c r="Z207" s="57"/>
      <c r="AA207" s="57"/>
      <c r="AB207" s="57"/>
      <c r="AC207" s="57"/>
      <c r="AD207" s="57"/>
      <c r="AE207" s="57"/>
      <c r="AF207" s="57"/>
      <c r="AG207" s="57"/>
      <c r="AH207" s="57"/>
      <c r="AI207" s="57"/>
      <c r="AJ207" s="57"/>
      <c r="AK207" s="57"/>
      <c r="AL207" s="57"/>
      <c r="AM207" s="57"/>
      <c r="AN207" s="57"/>
      <c r="AO207" s="57"/>
      <c r="AP207" s="57"/>
      <c r="AQ207" s="57"/>
      <c r="AR207" s="57"/>
      <c r="AS207" s="57"/>
      <c r="AT207" s="57"/>
      <c r="AU207" s="57"/>
      <c r="AV207" s="57"/>
      <c r="AW207" s="57"/>
      <c r="AX207" s="57"/>
      <c r="AY207" s="57"/>
      <c r="AZ207" s="57"/>
      <c r="BA207" s="57"/>
      <c r="BB207" s="57"/>
      <c r="BC207" s="57"/>
      <c r="BD207" s="57"/>
      <c r="BE207" s="57"/>
      <c r="BF207" s="57"/>
      <c r="BG207" s="57"/>
      <c r="BH207" s="57"/>
      <c r="BI207" s="57"/>
      <c r="BJ207" s="57"/>
      <c r="BK207" s="57"/>
      <c r="BL207" s="57"/>
      <c r="BM207" s="57"/>
      <c r="BN207" s="57"/>
      <c r="BO207" s="57"/>
      <c r="BP207" s="57"/>
      <c r="BQ207" s="57"/>
      <c r="BR207" s="57"/>
      <c r="BS207" s="57"/>
      <c r="BT207" s="57"/>
      <c r="BU207" s="57"/>
    </row>
    <row r="208" spans="1:73" s="51" customFormat="1" x14ac:dyDescent="0.2">
      <c r="A208"/>
      <c r="B208" s="66"/>
      <c r="G208" s="57"/>
      <c r="H208" s="57"/>
      <c r="I208" s="57"/>
      <c r="J208" s="57"/>
      <c r="K208" s="57"/>
      <c r="L208" s="57"/>
      <c r="M208" s="57"/>
      <c r="N208" s="57"/>
      <c r="O208" s="57"/>
      <c r="P208" s="57"/>
      <c r="Q208" s="57"/>
      <c r="R208" s="57"/>
      <c r="S208" s="57"/>
      <c r="T208" s="57"/>
      <c r="U208" s="57"/>
      <c r="V208" s="57"/>
      <c r="W208" s="57"/>
      <c r="X208" s="57"/>
      <c r="Y208" s="57"/>
      <c r="Z208" s="57"/>
      <c r="AA208" s="57"/>
      <c r="AB208" s="57"/>
      <c r="AC208" s="57"/>
      <c r="AD208" s="57"/>
      <c r="AE208" s="57"/>
      <c r="AF208" s="57"/>
      <c r="AG208" s="57"/>
      <c r="AH208" s="57"/>
      <c r="AI208" s="57"/>
      <c r="AJ208" s="57"/>
      <c r="AK208" s="57"/>
      <c r="AL208" s="57"/>
      <c r="AM208" s="57"/>
      <c r="AN208" s="57"/>
      <c r="AO208" s="57"/>
      <c r="AP208" s="57"/>
      <c r="AQ208" s="57"/>
      <c r="AR208" s="57"/>
      <c r="AS208" s="57"/>
      <c r="AT208" s="57"/>
      <c r="AU208" s="57"/>
      <c r="AV208" s="57"/>
      <c r="AW208" s="57"/>
      <c r="AX208" s="57"/>
      <c r="AY208" s="57"/>
      <c r="AZ208" s="57"/>
      <c r="BA208" s="57"/>
      <c r="BB208" s="57"/>
      <c r="BC208" s="57"/>
      <c r="BD208" s="57"/>
      <c r="BE208" s="57"/>
      <c r="BF208" s="57"/>
      <c r="BG208" s="57"/>
      <c r="BH208" s="57"/>
      <c r="BI208" s="57"/>
      <c r="BJ208" s="57"/>
      <c r="BK208" s="57"/>
      <c r="BL208" s="57"/>
      <c r="BM208" s="57"/>
      <c r="BN208" s="57"/>
      <c r="BO208" s="57"/>
      <c r="BP208" s="57"/>
      <c r="BQ208" s="57"/>
      <c r="BR208" s="57"/>
      <c r="BS208" s="57"/>
      <c r="BT208" s="57"/>
      <c r="BU208" s="57"/>
    </row>
    <row r="209" spans="1:73" s="51" customFormat="1" x14ac:dyDescent="0.2">
      <c r="A209"/>
      <c r="B209" s="66"/>
      <c r="G209" s="57"/>
      <c r="H209" s="57"/>
      <c r="I209" s="57"/>
      <c r="J209" s="57"/>
      <c r="K209" s="57"/>
      <c r="L209" s="57"/>
      <c r="M209" s="57"/>
      <c r="N209" s="57"/>
      <c r="O209" s="57"/>
      <c r="P209" s="57"/>
      <c r="Q209" s="57"/>
      <c r="R209" s="57"/>
      <c r="S209" s="57"/>
      <c r="T209" s="57"/>
      <c r="U209" s="57"/>
      <c r="V209" s="57"/>
      <c r="W209" s="57"/>
      <c r="X209" s="57"/>
      <c r="Y209" s="57"/>
      <c r="Z209" s="57"/>
      <c r="AA209" s="57"/>
      <c r="AB209" s="57"/>
      <c r="AC209" s="57"/>
      <c r="AD209" s="57"/>
      <c r="AE209" s="57"/>
      <c r="AF209" s="57"/>
      <c r="AG209" s="57"/>
      <c r="AH209" s="57"/>
      <c r="AI209" s="57"/>
      <c r="AJ209" s="57"/>
      <c r="AK209" s="57"/>
      <c r="AL209" s="57"/>
      <c r="AM209" s="57"/>
      <c r="AN209" s="57"/>
      <c r="AO209" s="57"/>
      <c r="AP209" s="57"/>
      <c r="AQ209" s="57"/>
      <c r="AR209" s="57"/>
      <c r="AS209" s="57"/>
      <c r="AT209" s="57"/>
      <c r="AU209" s="57"/>
      <c r="AV209" s="57"/>
      <c r="AW209" s="57"/>
      <c r="AX209" s="57"/>
      <c r="AY209" s="57"/>
      <c r="AZ209" s="57"/>
      <c r="BA209" s="57"/>
      <c r="BB209" s="57"/>
      <c r="BC209" s="57"/>
      <c r="BD209" s="57"/>
      <c r="BE209" s="57"/>
      <c r="BF209" s="57"/>
      <c r="BG209" s="57"/>
      <c r="BH209" s="57"/>
      <c r="BI209" s="57"/>
      <c r="BJ209" s="57"/>
      <c r="BK209" s="57"/>
      <c r="BL209" s="57"/>
      <c r="BM209" s="57"/>
      <c r="BN209" s="57"/>
      <c r="BO209" s="57"/>
      <c r="BP209" s="57"/>
      <c r="BQ209" s="57"/>
      <c r="BR209" s="57"/>
      <c r="BS209" s="57"/>
      <c r="BT209" s="57"/>
      <c r="BU209" s="57"/>
    </row>
    <row r="210" spans="1:73" s="51" customFormat="1" x14ac:dyDescent="0.2">
      <c r="A210"/>
      <c r="B210" s="66"/>
      <c r="G210" s="57"/>
      <c r="H210" s="57"/>
      <c r="I210" s="57"/>
      <c r="J210" s="57"/>
      <c r="K210" s="57"/>
      <c r="L210" s="57"/>
      <c r="M210" s="57"/>
      <c r="N210" s="57"/>
      <c r="O210" s="57"/>
      <c r="P210" s="57"/>
      <c r="Q210" s="57"/>
      <c r="R210" s="57"/>
      <c r="S210" s="57"/>
      <c r="T210" s="57"/>
      <c r="U210" s="57"/>
      <c r="V210" s="57"/>
      <c r="W210" s="57"/>
      <c r="X210" s="57"/>
      <c r="Y210" s="57"/>
      <c r="Z210" s="57"/>
      <c r="AA210" s="57"/>
      <c r="AB210" s="57"/>
      <c r="AC210" s="57"/>
      <c r="AD210" s="57"/>
      <c r="AE210" s="57"/>
      <c r="AF210" s="57"/>
      <c r="AG210" s="57"/>
      <c r="AH210" s="57"/>
      <c r="AI210" s="57"/>
      <c r="AJ210" s="57"/>
      <c r="AK210" s="57"/>
      <c r="AL210" s="57"/>
      <c r="AM210" s="57"/>
      <c r="AN210" s="57"/>
      <c r="AO210" s="57"/>
      <c r="AP210" s="57"/>
      <c r="AQ210" s="57"/>
      <c r="AR210" s="57"/>
      <c r="AS210" s="57"/>
      <c r="AT210" s="57"/>
      <c r="AU210" s="57"/>
      <c r="AV210" s="57"/>
      <c r="AW210" s="57"/>
      <c r="AX210" s="57"/>
      <c r="AY210" s="57"/>
      <c r="AZ210" s="57"/>
      <c r="BA210" s="57"/>
      <c r="BB210" s="57"/>
      <c r="BC210" s="57"/>
      <c r="BD210" s="57"/>
      <c r="BE210" s="57"/>
      <c r="BF210" s="57"/>
      <c r="BG210" s="57"/>
      <c r="BH210" s="57"/>
      <c r="BI210" s="57"/>
      <c r="BJ210" s="57"/>
      <c r="BK210" s="57"/>
      <c r="BL210" s="57"/>
      <c r="BM210" s="57"/>
      <c r="BN210" s="57"/>
      <c r="BO210" s="57"/>
      <c r="BP210" s="57"/>
      <c r="BQ210" s="57"/>
      <c r="BR210" s="57"/>
      <c r="BS210" s="57"/>
      <c r="BT210" s="57"/>
      <c r="BU210" s="57"/>
    </row>
    <row r="211" spans="1:73" s="51" customFormat="1" x14ac:dyDescent="0.2">
      <c r="A211"/>
      <c r="B211" s="66"/>
      <c r="G211" s="57"/>
      <c r="H211" s="57"/>
      <c r="I211" s="57"/>
      <c r="J211" s="57"/>
      <c r="K211" s="57"/>
      <c r="L211" s="57"/>
      <c r="M211" s="57"/>
      <c r="N211" s="57"/>
      <c r="O211" s="57"/>
      <c r="P211" s="57"/>
      <c r="Q211" s="57"/>
      <c r="R211" s="57"/>
      <c r="S211" s="57"/>
      <c r="T211" s="57"/>
      <c r="U211" s="57"/>
      <c r="V211" s="57"/>
      <c r="W211" s="57"/>
      <c r="X211" s="57"/>
      <c r="Y211" s="57"/>
      <c r="Z211" s="57"/>
      <c r="AA211" s="57"/>
      <c r="AB211" s="57"/>
      <c r="AC211" s="57"/>
      <c r="AD211" s="57"/>
      <c r="AE211" s="57"/>
      <c r="AF211" s="57"/>
      <c r="AG211" s="57"/>
      <c r="AH211" s="57"/>
      <c r="AI211" s="57"/>
      <c r="AJ211" s="57"/>
      <c r="AK211" s="57"/>
      <c r="AL211" s="57"/>
      <c r="AM211" s="57"/>
      <c r="AN211" s="57"/>
      <c r="AO211" s="57"/>
      <c r="AP211" s="57"/>
      <c r="AQ211" s="57"/>
      <c r="AR211" s="57"/>
      <c r="AS211" s="57"/>
      <c r="AT211" s="57"/>
      <c r="AU211" s="57"/>
      <c r="AV211" s="57"/>
      <c r="AW211" s="57"/>
      <c r="AX211" s="57"/>
      <c r="AY211" s="57"/>
      <c r="AZ211" s="57"/>
      <c r="BA211" s="57"/>
      <c r="BB211" s="57"/>
      <c r="BC211" s="57"/>
      <c r="BD211" s="57"/>
      <c r="BE211" s="57"/>
      <c r="BF211" s="57"/>
      <c r="BG211" s="57"/>
      <c r="BH211" s="57"/>
      <c r="BI211" s="57"/>
      <c r="BJ211" s="57"/>
      <c r="BK211" s="57"/>
      <c r="BL211" s="57"/>
      <c r="BM211" s="57"/>
      <c r="BN211" s="57"/>
      <c r="BO211" s="57"/>
      <c r="BP211" s="57"/>
      <c r="BQ211" s="57"/>
      <c r="BR211" s="57"/>
      <c r="BS211" s="57"/>
      <c r="BT211" s="57"/>
      <c r="BU211" s="57"/>
    </row>
    <row r="212" spans="1:73" s="51" customFormat="1" x14ac:dyDescent="0.2">
      <c r="A212"/>
      <c r="B212" s="66"/>
      <c r="G212" s="57"/>
      <c r="H212" s="57"/>
      <c r="I212" s="57"/>
      <c r="J212" s="57"/>
      <c r="K212" s="57"/>
      <c r="L212" s="57"/>
      <c r="M212" s="57"/>
      <c r="N212" s="57"/>
      <c r="O212" s="57"/>
      <c r="P212" s="57"/>
      <c r="Q212" s="57"/>
      <c r="R212" s="57"/>
      <c r="S212" s="57"/>
      <c r="T212" s="57"/>
      <c r="U212" s="57"/>
      <c r="V212" s="57"/>
      <c r="W212" s="57"/>
      <c r="X212" s="57"/>
      <c r="Y212" s="57"/>
      <c r="Z212" s="57"/>
      <c r="AA212" s="57"/>
      <c r="AB212" s="57"/>
      <c r="AC212" s="57"/>
      <c r="AD212" s="57"/>
      <c r="AE212" s="57"/>
      <c r="AF212" s="57"/>
      <c r="AG212" s="57"/>
      <c r="AH212" s="57"/>
      <c r="AI212" s="57"/>
      <c r="AJ212" s="57"/>
      <c r="AK212" s="57"/>
      <c r="AL212" s="57"/>
      <c r="AM212" s="57"/>
      <c r="AN212" s="57"/>
      <c r="AO212" s="57"/>
      <c r="AP212" s="57"/>
      <c r="AQ212" s="57"/>
      <c r="AR212" s="57"/>
      <c r="AS212" s="57"/>
      <c r="AT212" s="57"/>
      <c r="AU212" s="57"/>
      <c r="AV212" s="57"/>
      <c r="AW212" s="57"/>
      <c r="AX212" s="57"/>
      <c r="AY212" s="57"/>
      <c r="AZ212" s="57"/>
      <c r="BA212" s="57"/>
      <c r="BB212" s="57"/>
      <c r="BC212" s="57"/>
      <c r="BD212" s="57"/>
      <c r="BE212" s="57"/>
      <c r="BF212" s="57"/>
      <c r="BG212" s="57"/>
      <c r="BH212" s="57"/>
      <c r="BI212" s="57"/>
      <c r="BJ212" s="57"/>
      <c r="BK212" s="57"/>
      <c r="BL212" s="57"/>
      <c r="BM212" s="57"/>
      <c r="BN212" s="57"/>
      <c r="BO212" s="57"/>
      <c r="BP212" s="57"/>
      <c r="BQ212" s="57"/>
      <c r="BR212" s="57"/>
      <c r="BS212" s="57"/>
      <c r="BT212" s="57"/>
      <c r="BU212" s="57"/>
    </row>
    <row r="213" spans="1:73" s="51" customFormat="1" x14ac:dyDescent="0.2">
      <c r="A213"/>
      <c r="B213" s="66"/>
      <c r="G213" s="57"/>
      <c r="H213" s="57"/>
      <c r="I213" s="57"/>
      <c r="J213" s="57"/>
      <c r="K213" s="57"/>
      <c r="L213" s="57"/>
      <c r="M213" s="57"/>
      <c r="N213" s="57"/>
      <c r="O213" s="57"/>
      <c r="P213" s="57"/>
      <c r="Q213" s="57"/>
      <c r="R213" s="57"/>
      <c r="S213" s="57"/>
      <c r="T213" s="57"/>
      <c r="U213" s="57"/>
      <c r="V213" s="57"/>
      <c r="W213" s="57"/>
      <c r="X213" s="57"/>
      <c r="Y213" s="57"/>
      <c r="Z213" s="57"/>
      <c r="AA213" s="57"/>
      <c r="AB213" s="57"/>
      <c r="AC213" s="57"/>
      <c r="AD213" s="57"/>
      <c r="AE213" s="57"/>
      <c r="AF213" s="57"/>
      <c r="AG213" s="57"/>
      <c r="AH213" s="57"/>
      <c r="AI213" s="57"/>
      <c r="AJ213" s="57"/>
      <c r="AK213" s="57"/>
      <c r="AL213" s="57"/>
      <c r="AM213" s="57"/>
      <c r="AN213" s="57"/>
      <c r="AO213" s="57"/>
      <c r="AP213" s="57"/>
      <c r="AQ213" s="57"/>
      <c r="AR213" s="57"/>
      <c r="AS213" s="57"/>
      <c r="AT213" s="57"/>
      <c r="AU213" s="57"/>
      <c r="AV213" s="57"/>
      <c r="AW213" s="57"/>
      <c r="AX213" s="57"/>
      <c r="AY213" s="57"/>
      <c r="AZ213" s="57"/>
      <c r="BA213" s="57"/>
      <c r="BB213" s="57"/>
      <c r="BC213" s="57"/>
      <c r="BD213" s="57"/>
      <c r="BE213" s="57"/>
      <c r="BF213" s="57"/>
      <c r="BG213" s="57"/>
      <c r="BH213" s="57"/>
      <c r="BI213" s="57"/>
      <c r="BJ213" s="57"/>
      <c r="BK213" s="57"/>
      <c r="BL213" s="57"/>
      <c r="BM213" s="57"/>
      <c r="BN213" s="57"/>
      <c r="BO213" s="57"/>
      <c r="BP213" s="57"/>
      <c r="BQ213" s="57"/>
      <c r="BR213" s="57"/>
      <c r="BS213" s="57"/>
      <c r="BT213" s="57"/>
      <c r="BU213" s="57"/>
    </row>
    <row r="214" spans="1:73" s="51" customFormat="1" x14ac:dyDescent="0.2">
      <c r="A214"/>
      <c r="B214" s="66"/>
      <c r="G214" s="57"/>
      <c r="H214" s="57"/>
      <c r="I214" s="57"/>
      <c r="J214" s="57"/>
      <c r="K214" s="57"/>
      <c r="L214" s="57"/>
      <c r="M214" s="57"/>
      <c r="N214" s="57"/>
      <c r="O214" s="57"/>
      <c r="P214" s="57"/>
      <c r="Q214" s="57"/>
      <c r="R214" s="57"/>
      <c r="S214" s="57"/>
      <c r="T214" s="57"/>
      <c r="U214" s="57"/>
      <c r="V214" s="57"/>
      <c r="W214" s="57"/>
      <c r="X214" s="57"/>
      <c r="Y214" s="57"/>
      <c r="Z214" s="57"/>
      <c r="AA214" s="57"/>
      <c r="AB214" s="57"/>
      <c r="AC214" s="57"/>
      <c r="AD214" s="57"/>
      <c r="AE214" s="57"/>
      <c r="AF214" s="57"/>
      <c r="AG214" s="57"/>
      <c r="AH214" s="57"/>
      <c r="AI214" s="57"/>
      <c r="AJ214" s="57"/>
      <c r="AK214" s="57"/>
      <c r="AL214" s="57"/>
      <c r="AM214" s="57"/>
      <c r="AN214" s="57"/>
      <c r="AO214" s="57"/>
      <c r="AP214" s="57"/>
      <c r="AQ214" s="57"/>
      <c r="AR214" s="57"/>
      <c r="AS214" s="57"/>
      <c r="AT214" s="57"/>
      <c r="AU214" s="57"/>
      <c r="AV214" s="57"/>
      <c r="AW214" s="57"/>
      <c r="AX214" s="57"/>
      <c r="AY214" s="57"/>
      <c r="AZ214" s="57"/>
      <c r="BA214" s="57"/>
      <c r="BB214" s="57"/>
      <c r="BC214" s="57"/>
      <c r="BD214" s="57"/>
      <c r="BE214" s="57"/>
      <c r="BF214" s="57"/>
      <c r="BG214" s="57"/>
      <c r="BH214" s="57"/>
      <c r="BI214" s="57"/>
      <c r="BJ214" s="57"/>
      <c r="BK214" s="57"/>
      <c r="BL214" s="57"/>
      <c r="BM214" s="57"/>
      <c r="BN214" s="57"/>
      <c r="BO214" s="57"/>
      <c r="BP214" s="57"/>
      <c r="BQ214" s="57"/>
      <c r="BR214" s="57"/>
      <c r="BS214" s="57"/>
      <c r="BT214" s="57"/>
      <c r="BU214" s="57"/>
    </row>
    <row r="215" spans="1:73" s="51" customFormat="1" x14ac:dyDescent="0.2">
      <c r="A215"/>
      <c r="B215" s="66"/>
      <c r="G215" s="57"/>
      <c r="H215" s="57"/>
      <c r="I215" s="57"/>
      <c r="J215" s="57"/>
      <c r="K215" s="57"/>
      <c r="L215" s="57"/>
      <c r="M215" s="57"/>
      <c r="N215" s="57"/>
      <c r="O215" s="57"/>
      <c r="P215" s="57"/>
      <c r="Q215" s="57"/>
      <c r="R215" s="57"/>
      <c r="S215" s="57"/>
      <c r="T215" s="57"/>
      <c r="U215" s="57"/>
      <c r="V215" s="57"/>
      <c r="W215" s="57"/>
      <c r="X215" s="57"/>
      <c r="Y215" s="57"/>
      <c r="Z215" s="57"/>
      <c r="AA215" s="57"/>
      <c r="AB215" s="57"/>
      <c r="AC215" s="57"/>
      <c r="AD215" s="57"/>
      <c r="AE215" s="57"/>
      <c r="AF215" s="57"/>
      <c r="AG215" s="57"/>
      <c r="AH215" s="57"/>
      <c r="AI215" s="57"/>
      <c r="AJ215" s="57"/>
      <c r="AK215" s="57"/>
      <c r="AL215" s="57"/>
      <c r="AM215" s="57"/>
      <c r="AN215" s="57"/>
      <c r="AO215" s="57"/>
      <c r="AP215" s="57"/>
      <c r="AQ215" s="57"/>
      <c r="AR215" s="57"/>
      <c r="AS215" s="57"/>
      <c r="AT215" s="57"/>
      <c r="AU215" s="57"/>
      <c r="AV215" s="57"/>
      <c r="AW215" s="57"/>
      <c r="AX215" s="57"/>
      <c r="AY215" s="57"/>
      <c r="AZ215" s="57"/>
      <c r="BA215" s="57"/>
      <c r="BB215" s="57"/>
      <c r="BC215" s="57"/>
      <c r="BD215" s="57"/>
      <c r="BE215" s="57"/>
      <c r="BF215" s="57"/>
      <c r="BG215" s="57"/>
      <c r="BH215" s="57"/>
      <c r="BI215" s="57"/>
      <c r="BJ215" s="57"/>
      <c r="BK215" s="57"/>
      <c r="BL215" s="57"/>
      <c r="BM215" s="57"/>
      <c r="BN215" s="57"/>
      <c r="BO215" s="57"/>
      <c r="BP215" s="57"/>
      <c r="BQ215" s="57"/>
      <c r="BR215" s="57"/>
      <c r="BS215" s="57"/>
      <c r="BT215" s="57"/>
      <c r="BU215" s="57"/>
    </row>
    <row r="216" spans="1:73" s="51" customFormat="1" x14ac:dyDescent="0.2">
      <c r="A216"/>
      <c r="B216" s="66"/>
      <c r="G216" s="57"/>
      <c r="H216" s="57"/>
      <c r="I216" s="57"/>
      <c r="J216" s="57"/>
      <c r="K216" s="57"/>
      <c r="L216" s="57"/>
      <c r="M216" s="57"/>
      <c r="N216" s="57"/>
      <c r="O216" s="57"/>
      <c r="P216" s="57"/>
      <c r="Q216" s="57"/>
      <c r="R216" s="57"/>
      <c r="S216" s="57"/>
      <c r="T216" s="57"/>
      <c r="U216" s="57"/>
      <c r="V216" s="57"/>
      <c r="W216" s="57"/>
      <c r="X216" s="57"/>
      <c r="Y216" s="57"/>
      <c r="Z216" s="57"/>
      <c r="AA216" s="57"/>
      <c r="AB216" s="57"/>
      <c r="AC216" s="57"/>
      <c r="AD216" s="57"/>
      <c r="AE216" s="57"/>
      <c r="AF216" s="57"/>
      <c r="AG216" s="57"/>
      <c r="AH216" s="57"/>
      <c r="AI216" s="57"/>
      <c r="AJ216" s="57"/>
      <c r="AK216" s="57"/>
      <c r="AL216" s="57"/>
      <c r="AM216" s="57"/>
      <c r="AN216" s="57"/>
      <c r="AO216" s="57"/>
      <c r="AP216" s="57"/>
      <c r="AQ216" s="57"/>
      <c r="AR216" s="57"/>
      <c r="AS216" s="57"/>
      <c r="AT216" s="57"/>
      <c r="AU216" s="57"/>
      <c r="AV216" s="57"/>
      <c r="AW216" s="57"/>
      <c r="AX216" s="57"/>
      <c r="AY216" s="57"/>
      <c r="AZ216" s="57"/>
      <c r="BA216" s="57"/>
      <c r="BB216" s="57"/>
      <c r="BC216" s="57"/>
      <c r="BD216" s="57"/>
      <c r="BE216" s="57"/>
      <c r="BF216" s="57"/>
      <c r="BG216" s="57"/>
      <c r="BH216" s="57"/>
      <c r="BI216" s="57"/>
      <c r="BJ216" s="57"/>
      <c r="BK216" s="57"/>
      <c r="BL216" s="57"/>
      <c r="BM216" s="57"/>
      <c r="BN216" s="57"/>
      <c r="BO216" s="57"/>
      <c r="BP216" s="57"/>
      <c r="BQ216" s="57"/>
      <c r="BR216" s="57"/>
      <c r="BS216" s="57"/>
      <c r="BT216" s="57"/>
      <c r="BU216" s="57"/>
    </row>
    <row r="217" spans="1:73" s="51" customFormat="1" x14ac:dyDescent="0.2">
      <c r="A217"/>
      <c r="B217" s="66"/>
      <c r="G217" s="57"/>
      <c r="H217" s="57"/>
      <c r="I217" s="57"/>
      <c r="J217" s="57"/>
      <c r="K217" s="57"/>
      <c r="L217" s="57"/>
      <c r="M217" s="57"/>
      <c r="N217" s="57"/>
      <c r="O217" s="57"/>
      <c r="P217" s="57"/>
      <c r="Q217" s="57"/>
      <c r="R217" s="57"/>
      <c r="S217" s="57"/>
      <c r="T217" s="57"/>
      <c r="U217" s="57"/>
      <c r="V217" s="57"/>
      <c r="W217" s="57"/>
      <c r="X217" s="57"/>
      <c r="Y217" s="57"/>
      <c r="Z217" s="57"/>
      <c r="AA217" s="57"/>
      <c r="AB217" s="57"/>
      <c r="AC217" s="57"/>
      <c r="AD217" s="57"/>
      <c r="AE217" s="57"/>
      <c r="AF217" s="57"/>
      <c r="AG217" s="57"/>
      <c r="AH217" s="57"/>
      <c r="AI217" s="57"/>
      <c r="AJ217" s="57"/>
      <c r="AK217" s="57"/>
      <c r="AL217" s="57"/>
      <c r="AM217" s="57"/>
      <c r="AN217" s="57"/>
      <c r="AO217" s="57"/>
      <c r="AP217" s="57"/>
      <c r="AQ217" s="57"/>
      <c r="AR217" s="57"/>
      <c r="AS217" s="57"/>
      <c r="AT217" s="57"/>
      <c r="AU217" s="57"/>
      <c r="AV217" s="57"/>
      <c r="AW217" s="57"/>
      <c r="AX217" s="57"/>
      <c r="AY217" s="57"/>
      <c r="AZ217" s="57"/>
      <c r="BA217" s="57"/>
      <c r="BB217" s="57"/>
      <c r="BC217" s="57"/>
      <c r="BD217" s="57"/>
      <c r="BE217" s="57"/>
      <c r="BF217" s="57"/>
      <c r="BG217" s="57"/>
      <c r="BH217" s="57"/>
      <c r="BI217" s="57"/>
      <c r="BJ217" s="57"/>
      <c r="BK217" s="57"/>
      <c r="BL217" s="57"/>
      <c r="BM217" s="57"/>
      <c r="BN217" s="57"/>
      <c r="BO217" s="57"/>
      <c r="BP217" s="57"/>
      <c r="BQ217" s="57"/>
      <c r="BR217" s="57"/>
      <c r="BS217" s="57"/>
      <c r="BT217" s="57"/>
      <c r="BU217" s="57"/>
    </row>
    <row r="218" spans="1:73" s="51" customFormat="1" x14ac:dyDescent="0.2">
      <c r="A218"/>
      <c r="B218" s="66"/>
      <c r="G218" s="57"/>
      <c r="H218" s="57"/>
      <c r="I218" s="57"/>
      <c r="J218" s="57"/>
      <c r="K218" s="57"/>
      <c r="L218" s="57"/>
      <c r="M218" s="57"/>
      <c r="N218" s="57"/>
      <c r="O218" s="57"/>
      <c r="P218" s="57"/>
      <c r="Q218" s="57"/>
      <c r="R218" s="57"/>
      <c r="S218" s="57"/>
      <c r="T218" s="57"/>
      <c r="U218" s="57"/>
      <c r="V218" s="57"/>
      <c r="W218" s="57"/>
      <c r="X218" s="57"/>
      <c r="Y218" s="57"/>
      <c r="Z218" s="57"/>
      <c r="AA218" s="57"/>
      <c r="AB218" s="57"/>
      <c r="AC218" s="57"/>
      <c r="AD218" s="57"/>
      <c r="AE218" s="57"/>
      <c r="AF218" s="57"/>
      <c r="AG218" s="57"/>
      <c r="AH218" s="57"/>
      <c r="AI218" s="57"/>
      <c r="AJ218" s="57"/>
      <c r="AK218" s="57"/>
      <c r="AL218" s="57"/>
      <c r="AM218" s="57"/>
      <c r="AN218" s="57"/>
      <c r="AO218" s="57"/>
      <c r="AP218" s="57"/>
      <c r="AQ218" s="57"/>
      <c r="AR218" s="57"/>
      <c r="AS218" s="57"/>
      <c r="AT218" s="57"/>
      <c r="AU218" s="57"/>
      <c r="AV218" s="57"/>
      <c r="AW218" s="57"/>
      <c r="AX218" s="57"/>
      <c r="AY218" s="57"/>
      <c r="AZ218" s="57"/>
      <c r="BA218" s="57"/>
      <c r="BB218" s="57"/>
      <c r="BC218" s="57"/>
      <c r="BD218" s="57"/>
      <c r="BE218" s="57"/>
      <c r="BF218" s="57"/>
      <c r="BG218" s="57"/>
      <c r="BH218" s="57"/>
      <c r="BI218" s="57"/>
      <c r="BJ218" s="57"/>
      <c r="BK218" s="57"/>
      <c r="BL218" s="57"/>
      <c r="BM218" s="57"/>
      <c r="BN218" s="57"/>
      <c r="BO218" s="57"/>
      <c r="BP218" s="57"/>
      <c r="BQ218" s="57"/>
      <c r="BR218" s="57"/>
      <c r="BS218" s="57"/>
      <c r="BT218" s="57"/>
      <c r="BU218" s="57"/>
    </row>
    <row r="219" spans="1:73" s="51" customFormat="1" x14ac:dyDescent="0.2">
      <c r="A219"/>
      <c r="B219" s="66"/>
      <c r="G219" s="57"/>
      <c r="H219" s="57"/>
      <c r="I219" s="57"/>
      <c r="J219" s="57"/>
      <c r="K219" s="57"/>
      <c r="L219" s="57"/>
      <c r="M219" s="57"/>
      <c r="N219" s="57"/>
      <c r="O219" s="57"/>
      <c r="P219" s="57"/>
      <c r="Q219" s="57"/>
      <c r="R219" s="57"/>
      <c r="S219" s="57"/>
      <c r="T219" s="57"/>
      <c r="U219" s="57"/>
      <c r="V219" s="57"/>
      <c r="W219" s="57"/>
      <c r="X219" s="57"/>
      <c r="Y219" s="57"/>
      <c r="Z219" s="57"/>
      <c r="AA219" s="57"/>
      <c r="AB219" s="57"/>
      <c r="AC219" s="57"/>
      <c r="AD219" s="57"/>
      <c r="AE219" s="57"/>
      <c r="AF219" s="57"/>
      <c r="AG219" s="57"/>
      <c r="AH219" s="57"/>
      <c r="AI219" s="57"/>
      <c r="AJ219" s="57"/>
      <c r="AK219" s="57"/>
      <c r="AL219" s="57"/>
      <c r="AM219" s="57"/>
      <c r="AN219" s="57"/>
      <c r="AO219" s="57"/>
      <c r="AP219" s="57"/>
      <c r="AQ219" s="57"/>
      <c r="AR219" s="57"/>
      <c r="AS219" s="57"/>
      <c r="AT219" s="57"/>
      <c r="AU219" s="57"/>
      <c r="AV219" s="57"/>
      <c r="AW219" s="57"/>
      <c r="AX219" s="57"/>
      <c r="AY219" s="57"/>
      <c r="AZ219" s="57"/>
      <c r="BA219" s="57"/>
      <c r="BB219" s="57"/>
      <c r="BC219" s="57"/>
      <c r="BD219" s="57"/>
      <c r="BE219" s="57"/>
      <c r="BF219" s="57"/>
      <c r="BG219" s="57"/>
      <c r="BH219" s="57"/>
      <c r="BI219" s="57"/>
      <c r="BJ219" s="57"/>
      <c r="BK219" s="57"/>
      <c r="BL219" s="57"/>
      <c r="BM219" s="57"/>
      <c r="BN219" s="57"/>
      <c r="BO219" s="57"/>
      <c r="BP219" s="57"/>
      <c r="BQ219" s="57"/>
      <c r="BR219" s="57"/>
      <c r="BS219" s="57"/>
      <c r="BT219" s="57"/>
      <c r="BU219" s="57"/>
    </row>
    <row r="220" spans="1:73" s="51" customFormat="1" x14ac:dyDescent="0.2">
      <c r="A220"/>
      <c r="B220" s="66"/>
      <c r="G220" s="57"/>
      <c r="H220" s="57"/>
      <c r="I220" s="57"/>
      <c r="J220" s="57"/>
      <c r="K220" s="57"/>
      <c r="L220" s="57"/>
      <c r="M220" s="57"/>
      <c r="N220" s="57"/>
      <c r="O220" s="57"/>
      <c r="P220" s="57"/>
      <c r="Q220" s="57"/>
      <c r="R220" s="57"/>
      <c r="S220" s="57"/>
      <c r="T220" s="57"/>
      <c r="U220" s="57"/>
      <c r="V220" s="57"/>
      <c r="W220" s="57"/>
      <c r="X220" s="57"/>
      <c r="Y220" s="57"/>
      <c r="Z220" s="57"/>
      <c r="AA220" s="57"/>
      <c r="AB220" s="57"/>
      <c r="AC220" s="57"/>
      <c r="AD220" s="57"/>
      <c r="AE220" s="57"/>
      <c r="AF220" s="57"/>
      <c r="AG220" s="57"/>
      <c r="AH220" s="57"/>
      <c r="AI220" s="57"/>
      <c r="AJ220" s="57"/>
      <c r="AK220" s="57"/>
      <c r="AL220" s="57"/>
      <c r="AM220" s="57"/>
      <c r="AN220" s="57"/>
      <c r="AO220" s="57"/>
      <c r="AP220" s="57"/>
      <c r="AQ220" s="57"/>
      <c r="AR220" s="57"/>
      <c r="AS220" s="57"/>
      <c r="AT220" s="57"/>
      <c r="AU220" s="57"/>
      <c r="AV220" s="57"/>
      <c r="AW220" s="57"/>
      <c r="AX220" s="57"/>
      <c r="AY220" s="57"/>
      <c r="AZ220" s="57"/>
      <c r="BA220" s="57"/>
      <c r="BB220" s="57"/>
      <c r="BC220" s="57"/>
      <c r="BD220" s="57"/>
      <c r="BE220" s="57"/>
      <c r="BF220" s="57"/>
      <c r="BG220" s="57"/>
      <c r="BH220" s="57"/>
      <c r="BI220" s="57"/>
      <c r="BJ220" s="57"/>
      <c r="BK220" s="57"/>
      <c r="BL220" s="57"/>
      <c r="BM220" s="57"/>
      <c r="BN220" s="57"/>
      <c r="BO220" s="57"/>
      <c r="BP220" s="57"/>
      <c r="BQ220" s="57"/>
      <c r="BR220" s="57"/>
      <c r="BS220" s="57"/>
      <c r="BT220" s="57"/>
      <c r="BU220" s="57"/>
    </row>
    <row r="221" spans="1:73" s="51" customFormat="1" x14ac:dyDescent="0.2">
      <c r="A221"/>
      <c r="B221" s="66"/>
      <c r="G221" s="57"/>
      <c r="H221" s="57"/>
      <c r="I221" s="57"/>
      <c r="J221" s="57"/>
      <c r="K221" s="57"/>
      <c r="L221" s="57"/>
      <c r="M221" s="57"/>
      <c r="N221" s="57"/>
      <c r="O221" s="57"/>
      <c r="P221" s="57"/>
      <c r="Q221" s="57"/>
      <c r="R221" s="57"/>
      <c r="S221" s="57"/>
      <c r="T221" s="57"/>
      <c r="U221" s="57"/>
      <c r="V221" s="57"/>
      <c r="W221" s="57"/>
      <c r="X221" s="57"/>
      <c r="Y221" s="57"/>
      <c r="Z221" s="57"/>
      <c r="AA221" s="57"/>
      <c r="AB221" s="57"/>
      <c r="AC221" s="57"/>
      <c r="AD221" s="57"/>
      <c r="AE221" s="57"/>
      <c r="AF221" s="57"/>
      <c r="AG221" s="57"/>
      <c r="AH221" s="57"/>
      <c r="AI221" s="57"/>
      <c r="AJ221" s="57"/>
      <c r="AK221" s="57"/>
      <c r="AL221" s="57"/>
      <c r="AM221" s="57"/>
      <c r="AN221" s="57"/>
      <c r="AO221" s="57"/>
      <c r="AP221" s="57"/>
      <c r="AQ221" s="57"/>
      <c r="AR221" s="57"/>
      <c r="AS221" s="57"/>
      <c r="AT221" s="57"/>
      <c r="AU221" s="57"/>
      <c r="AV221" s="57"/>
      <c r="AW221" s="57"/>
      <c r="AX221" s="57"/>
      <c r="AY221" s="57"/>
      <c r="AZ221" s="57"/>
      <c r="BA221" s="57"/>
      <c r="BB221" s="57"/>
      <c r="BC221" s="57"/>
      <c r="BD221" s="57"/>
      <c r="BE221" s="57"/>
      <c r="BF221" s="57"/>
      <c r="BG221" s="57"/>
      <c r="BH221" s="57"/>
      <c r="BI221" s="57"/>
      <c r="BJ221" s="57"/>
      <c r="BK221" s="57"/>
      <c r="BL221" s="57"/>
      <c r="BM221" s="57"/>
      <c r="BN221" s="57"/>
      <c r="BO221" s="57"/>
      <c r="BP221" s="57"/>
      <c r="BQ221" s="57"/>
      <c r="BR221" s="57"/>
      <c r="BS221" s="57"/>
      <c r="BT221" s="57"/>
      <c r="BU221" s="57"/>
    </row>
    <row r="222" spans="1:73" s="51" customFormat="1" x14ac:dyDescent="0.2">
      <c r="A222"/>
      <c r="B222" s="66"/>
      <c r="G222" s="57"/>
      <c r="H222" s="57"/>
      <c r="I222" s="57"/>
      <c r="J222" s="57"/>
      <c r="K222" s="57"/>
      <c r="L222" s="57"/>
      <c r="M222" s="57"/>
      <c r="N222" s="57"/>
      <c r="O222" s="57"/>
      <c r="P222" s="57"/>
      <c r="Q222" s="57"/>
      <c r="R222" s="57"/>
      <c r="S222" s="57"/>
      <c r="T222" s="57"/>
      <c r="U222" s="57"/>
      <c r="V222" s="57"/>
      <c r="W222" s="57"/>
      <c r="X222" s="57"/>
      <c r="Y222" s="57"/>
      <c r="Z222" s="57"/>
      <c r="AA222" s="57"/>
      <c r="AB222" s="57"/>
      <c r="AC222" s="57"/>
      <c r="AD222" s="57"/>
      <c r="AE222" s="57"/>
      <c r="AF222" s="57"/>
      <c r="AG222" s="57"/>
      <c r="AH222" s="57"/>
      <c r="AI222" s="57"/>
      <c r="AJ222" s="57"/>
      <c r="AK222" s="57"/>
      <c r="AL222" s="57"/>
      <c r="AM222" s="57"/>
      <c r="AN222" s="57"/>
      <c r="AO222" s="57"/>
      <c r="AP222" s="57"/>
      <c r="AQ222" s="57"/>
      <c r="AR222" s="57"/>
      <c r="AS222" s="57"/>
      <c r="AT222" s="57"/>
      <c r="AU222" s="57"/>
      <c r="AV222" s="57"/>
      <c r="AW222" s="57"/>
      <c r="AX222" s="57"/>
      <c r="AY222" s="57"/>
      <c r="AZ222" s="57"/>
      <c r="BA222" s="57"/>
      <c r="BB222" s="57"/>
      <c r="BC222" s="57"/>
      <c r="BD222" s="57"/>
      <c r="BE222" s="57"/>
      <c r="BF222" s="57"/>
      <c r="BG222" s="57"/>
      <c r="BH222" s="57"/>
      <c r="BI222" s="57"/>
      <c r="BJ222" s="57"/>
      <c r="BK222" s="57"/>
      <c r="BL222" s="57"/>
      <c r="BM222" s="57"/>
      <c r="BN222" s="57"/>
      <c r="BO222" s="57"/>
      <c r="BP222" s="57"/>
      <c r="BQ222" s="57"/>
      <c r="BR222" s="57"/>
      <c r="BS222" s="57"/>
      <c r="BT222" s="57"/>
      <c r="BU222" s="57"/>
    </row>
    <row r="223" spans="1:73" s="51" customFormat="1" x14ac:dyDescent="0.2">
      <c r="A223"/>
      <c r="B223" s="66"/>
      <c r="G223" s="57"/>
      <c r="H223" s="57"/>
      <c r="I223" s="57"/>
      <c r="J223" s="57"/>
      <c r="K223" s="57"/>
      <c r="L223" s="57"/>
      <c r="M223" s="57"/>
      <c r="N223" s="57"/>
      <c r="O223" s="57"/>
      <c r="P223" s="57"/>
      <c r="Q223" s="57"/>
      <c r="R223" s="57"/>
      <c r="S223" s="57"/>
      <c r="T223" s="57"/>
      <c r="U223" s="57"/>
      <c r="V223" s="57"/>
      <c r="W223" s="57"/>
      <c r="X223" s="57"/>
      <c r="Y223" s="57"/>
      <c r="Z223" s="57"/>
      <c r="AA223" s="57"/>
      <c r="AB223" s="57"/>
      <c r="AC223" s="57"/>
      <c r="AD223" s="57"/>
      <c r="AE223" s="57"/>
      <c r="AF223" s="57"/>
      <c r="AG223" s="57"/>
      <c r="AH223" s="57"/>
      <c r="AI223" s="57"/>
      <c r="AJ223" s="57"/>
      <c r="AK223" s="57"/>
      <c r="AL223" s="57"/>
      <c r="AM223" s="57"/>
      <c r="AN223" s="57"/>
      <c r="AO223" s="57"/>
      <c r="AP223" s="57"/>
      <c r="AQ223" s="57"/>
      <c r="AR223" s="57"/>
      <c r="AS223" s="57"/>
      <c r="AT223" s="57"/>
      <c r="AU223" s="57"/>
      <c r="AV223" s="57"/>
      <c r="AW223" s="57"/>
      <c r="AX223" s="57"/>
      <c r="AY223" s="57"/>
      <c r="AZ223" s="57"/>
      <c r="BA223" s="57"/>
      <c r="BB223" s="57"/>
      <c r="BC223" s="57"/>
      <c r="BD223" s="57"/>
      <c r="BE223" s="57"/>
      <c r="BF223" s="57"/>
      <c r="BG223" s="57"/>
      <c r="BH223" s="57"/>
      <c r="BI223" s="57"/>
      <c r="BJ223" s="57"/>
      <c r="BK223" s="57"/>
      <c r="BL223" s="57"/>
      <c r="BM223" s="57"/>
      <c r="BN223" s="57"/>
      <c r="BO223" s="57"/>
      <c r="BP223" s="57"/>
      <c r="BQ223" s="57"/>
      <c r="BR223" s="57"/>
      <c r="BS223" s="57"/>
      <c r="BT223" s="57"/>
      <c r="BU223" s="57"/>
    </row>
    <row r="224" spans="1:73" s="51" customFormat="1" x14ac:dyDescent="0.2">
      <c r="A224"/>
      <c r="B224" s="66"/>
      <c r="G224" s="57"/>
      <c r="H224" s="57"/>
      <c r="I224" s="57"/>
      <c r="J224" s="57"/>
      <c r="K224" s="57"/>
      <c r="L224" s="57"/>
      <c r="M224" s="57"/>
      <c r="N224" s="57"/>
      <c r="O224" s="57"/>
      <c r="P224" s="57"/>
      <c r="Q224" s="57"/>
      <c r="R224" s="57"/>
      <c r="S224" s="57"/>
      <c r="T224" s="57"/>
      <c r="U224" s="57"/>
      <c r="V224" s="57"/>
      <c r="W224" s="57"/>
      <c r="X224" s="57"/>
      <c r="Y224" s="57"/>
      <c r="Z224" s="57"/>
      <c r="AA224" s="57"/>
      <c r="AB224" s="57"/>
      <c r="AC224" s="57"/>
      <c r="AD224" s="57"/>
      <c r="AE224" s="57"/>
      <c r="AF224" s="57"/>
      <c r="AG224" s="57"/>
      <c r="AH224" s="57"/>
      <c r="AI224" s="57"/>
      <c r="AJ224" s="57"/>
      <c r="AK224" s="57"/>
      <c r="AL224" s="57"/>
      <c r="AM224" s="57"/>
      <c r="AN224" s="57"/>
      <c r="AO224" s="57"/>
      <c r="AP224" s="57"/>
      <c r="AQ224" s="57"/>
      <c r="AR224" s="57"/>
      <c r="AS224" s="57"/>
      <c r="AT224" s="57"/>
      <c r="AU224" s="57"/>
      <c r="AV224" s="57"/>
      <c r="AW224" s="57"/>
      <c r="AX224" s="57"/>
      <c r="AY224" s="57"/>
      <c r="AZ224" s="57"/>
      <c r="BA224" s="57"/>
      <c r="BB224" s="57"/>
      <c r="BC224" s="57"/>
      <c r="BD224" s="57"/>
      <c r="BE224" s="57"/>
      <c r="BF224" s="57"/>
      <c r="BG224" s="57"/>
      <c r="BH224" s="57"/>
      <c r="BI224" s="57"/>
      <c r="BJ224" s="57"/>
      <c r="BK224" s="57"/>
      <c r="BL224" s="57"/>
      <c r="BM224" s="57"/>
      <c r="BN224" s="57"/>
      <c r="BO224" s="57"/>
      <c r="BP224" s="57"/>
      <c r="BQ224" s="57"/>
      <c r="BR224" s="57"/>
      <c r="BS224" s="57"/>
      <c r="BT224" s="57"/>
      <c r="BU224" s="57"/>
    </row>
    <row r="225" spans="1:73" s="51" customFormat="1" x14ac:dyDescent="0.2">
      <c r="A225"/>
      <c r="B225" s="66"/>
      <c r="G225" s="57"/>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7"/>
      <c r="AG225" s="57"/>
      <c r="AH225" s="57"/>
      <c r="AI225" s="57"/>
      <c r="AJ225" s="57"/>
      <c r="AK225" s="57"/>
      <c r="AL225" s="57"/>
      <c r="AM225" s="57"/>
      <c r="AN225" s="57"/>
      <c r="AO225" s="57"/>
      <c r="AP225" s="57"/>
      <c r="AQ225" s="57"/>
      <c r="AR225" s="57"/>
      <c r="AS225" s="57"/>
      <c r="AT225" s="57"/>
      <c r="AU225" s="57"/>
      <c r="AV225" s="57"/>
      <c r="AW225" s="57"/>
      <c r="AX225" s="57"/>
      <c r="AY225" s="57"/>
      <c r="AZ225" s="57"/>
      <c r="BA225" s="57"/>
      <c r="BB225" s="57"/>
      <c r="BC225" s="57"/>
      <c r="BD225" s="57"/>
      <c r="BE225" s="57"/>
      <c r="BF225" s="57"/>
      <c r="BG225" s="57"/>
      <c r="BH225" s="57"/>
      <c r="BI225" s="57"/>
      <c r="BJ225" s="57"/>
      <c r="BK225" s="57"/>
      <c r="BL225" s="57"/>
      <c r="BM225" s="57"/>
      <c r="BN225" s="57"/>
      <c r="BO225" s="57"/>
      <c r="BP225" s="57"/>
      <c r="BQ225" s="57"/>
      <c r="BR225" s="57"/>
      <c r="BS225" s="57"/>
      <c r="BT225" s="57"/>
      <c r="BU225" s="57"/>
    </row>
    <row r="226" spans="1:73" s="51" customFormat="1" x14ac:dyDescent="0.2">
      <c r="A226"/>
      <c r="B226" s="66"/>
      <c r="G226" s="57"/>
      <c r="H226" s="57"/>
      <c r="I226" s="57"/>
      <c r="J226" s="57"/>
      <c r="K226" s="57"/>
      <c r="L226" s="57"/>
      <c r="M226" s="57"/>
      <c r="N226" s="57"/>
      <c r="O226" s="57"/>
      <c r="P226" s="57"/>
      <c r="Q226" s="57"/>
      <c r="R226" s="57"/>
      <c r="S226" s="57"/>
      <c r="T226" s="57"/>
      <c r="U226" s="57"/>
      <c r="V226" s="57"/>
      <c r="W226" s="57"/>
      <c r="X226" s="57"/>
      <c r="Y226" s="57"/>
      <c r="Z226" s="57"/>
      <c r="AA226" s="57"/>
      <c r="AB226" s="57"/>
      <c r="AC226" s="57"/>
      <c r="AD226" s="57"/>
      <c r="AE226" s="57"/>
      <c r="AF226" s="57"/>
      <c r="AG226" s="57"/>
      <c r="AH226" s="57"/>
      <c r="AI226" s="57"/>
      <c r="AJ226" s="57"/>
      <c r="AK226" s="57"/>
      <c r="AL226" s="57"/>
      <c r="AM226" s="57"/>
      <c r="AN226" s="57"/>
      <c r="AO226" s="57"/>
      <c r="AP226" s="57"/>
      <c r="AQ226" s="57"/>
      <c r="AR226" s="57"/>
      <c r="AS226" s="57"/>
      <c r="AT226" s="57"/>
      <c r="AU226" s="57"/>
      <c r="AV226" s="57"/>
      <c r="AW226" s="57"/>
      <c r="AX226" s="57"/>
      <c r="AY226" s="57"/>
      <c r="AZ226" s="57"/>
      <c r="BA226" s="57"/>
      <c r="BB226" s="57"/>
      <c r="BC226" s="57"/>
      <c r="BD226" s="57"/>
      <c r="BE226" s="57"/>
      <c r="BF226" s="57"/>
      <c r="BG226" s="57"/>
      <c r="BH226" s="57"/>
      <c r="BI226" s="57"/>
      <c r="BJ226" s="57"/>
      <c r="BK226" s="57"/>
      <c r="BL226" s="57"/>
      <c r="BM226" s="57"/>
      <c r="BN226" s="57"/>
      <c r="BO226" s="57"/>
      <c r="BP226" s="57"/>
      <c r="BQ226" s="57"/>
      <c r="BR226" s="57"/>
      <c r="BS226" s="57"/>
      <c r="BT226" s="57"/>
      <c r="BU226" s="57"/>
    </row>
    <row r="227" spans="1:73" s="51" customFormat="1" x14ac:dyDescent="0.2">
      <c r="A227"/>
      <c r="B227" s="66"/>
      <c r="G227" s="57"/>
      <c r="H227" s="57"/>
      <c r="I227" s="57"/>
      <c r="J227" s="57"/>
      <c r="K227" s="57"/>
      <c r="L227" s="57"/>
      <c r="M227" s="57"/>
      <c r="N227" s="57"/>
      <c r="O227" s="57"/>
      <c r="P227" s="57"/>
      <c r="Q227" s="57"/>
      <c r="R227" s="57"/>
      <c r="S227" s="57"/>
      <c r="T227" s="57"/>
      <c r="U227" s="57"/>
      <c r="V227" s="57"/>
      <c r="W227" s="57"/>
      <c r="X227" s="57"/>
      <c r="Y227" s="57"/>
      <c r="Z227" s="57"/>
      <c r="AA227" s="57"/>
      <c r="AB227" s="57"/>
      <c r="AC227" s="57"/>
      <c r="AD227" s="57"/>
      <c r="AE227" s="57"/>
      <c r="AF227" s="57"/>
      <c r="AG227" s="57"/>
      <c r="AH227" s="57"/>
      <c r="AI227" s="57"/>
      <c r="AJ227" s="57"/>
      <c r="AK227" s="57"/>
      <c r="AL227" s="57"/>
      <c r="AM227" s="57"/>
      <c r="AN227" s="57"/>
      <c r="AO227" s="57"/>
      <c r="AP227" s="57"/>
      <c r="AQ227" s="57"/>
      <c r="AR227" s="57"/>
      <c r="AS227" s="57"/>
      <c r="AT227" s="57"/>
      <c r="AU227" s="57"/>
      <c r="AV227" s="57"/>
      <c r="AW227" s="57"/>
      <c r="AX227" s="57"/>
      <c r="AY227" s="57"/>
      <c r="AZ227" s="57"/>
      <c r="BA227" s="57"/>
      <c r="BB227" s="57"/>
      <c r="BC227" s="57"/>
      <c r="BD227" s="57"/>
      <c r="BE227" s="57"/>
      <c r="BF227" s="57"/>
      <c r="BG227" s="57"/>
      <c r="BH227" s="57"/>
      <c r="BI227" s="57"/>
      <c r="BJ227" s="57"/>
      <c r="BK227" s="57"/>
      <c r="BL227" s="57"/>
      <c r="BM227" s="57"/>
      <c r="BN227" s="57"/>
      <c r="BO227" s="57"/>
      <c r="BP227" s="57"/>
      <c r="BQ227" s="57"/>
      <c r="BR227" s="57"/>
      <c r="BS227" s="57"/>
      <c r="BT227" s="57"/>
      <c r="BU227" s="57"/>
    </row>
    <row r="228" spans="1:73" s="51" customFormat="1" x14ac:dyDescent="0.2">
      <c r="A228"/>
      <c r="B228" s="66"/>
      <c r="G228" s="57"/>
      <c r="H228" s="57"/>
      <c r="I228" s="57"/>
      <c r="J228" s="57"/>
      <c r="K228" s="57"/>
      <c r="L228" s="57"/>
      <c r="M228" s="57"/>
      <c r="N228" s="57"/>
      <c r="O228" s="57"/>
      <c r="P228" s="57"/>
      <c r="Q228" s="57"/>
      <c r="R228" s="57"/>
      <c r="S228" s="57"/>
      <c r="T228" s="57"/>
      <c r="U228" s="57"/>
      <c r="V228" s="57"/>
      <c r="W228" s="57"/>
      <c r="X228" s="57"/>
      <c r="Y228" s="57"/>
      <c r="Z228" s="57"/>
      <c r="AA228" s="57"/>
      <c r="AB228" s="57"/>
      <c r="AC228" s="57"/>
      <c r="AD228" s="57"/>
      <c r="AE228" s="57"/>
      <c r="AF228" s="57"/>
      <c r="AG228" s="57"/>
      <c r="AH228" s="57"/>
      <c r="AI228" s="57"/>
      <c r="AJ228" s="57"/>
      <c r="AK228" s="57"/>
      <c r="AL228" s="57"/>
      <c r="AM228" s="57"/>
      <c r="AN228" s="57"/>
      <c r="AO228" s="57"/>
      <c r="AP228" s="57"/>
      <c r="AQ228" s="57"/>
      <c r="AR228" s="57"/>
      <c r="AS228" s="57"/>
      <c r="AT228" s="57"/>
      <c r="AU228" s="57"/>
      <c r="AV228" s="57"/>
      <c r="AW228" s="57"/>
      <c r="AX228" s="57"/>
      <c r="AY228" s="57"/>
      <c r="AZ228" s="57"/>
      <c r="BA228" s="57"/>
      <c r="BB228" s="57"/>
      <c r="BC228" s="57"/>
      <c r="BD228" s="57"/>
      <c r="BE228" s="57"/>
      <c r="BF228" s="57"/>
      <c r="BG228" s="57"/>
      <c r="BH228" s="57"/>
      <c r="BI228" s="57"/>
      <c r="BJ228" s="57"/>
      <c r="BK228" s="57"/>
      <c r="BL228" s="57"/>
      <c r="BM228" s="57"/>
      <c r="BN228" s="57"/>
      <c r="BO228" s="57"/>
      <c r="BP228" s="57"/>
      <c r="BQ228" s="57"/>
      <c r="BR228" s="57"/>
      <c r="BS228" s="57"/>
      <c r="BT228" s="57"/>
      <c r="BU228" s="57"/>
    </row>
    <row r="229" spans="1:73" s="51" customFormat="1" x14ac:dyDescent="0.2">
      <c r="A229"/>
      <c r="B229" s="66"/>
      <c r="G229" s="57"/>
      <c r="H229" s="57"/>
      <c r="I229" s="57"/>
      <c r="J229" s="57"/>
      <c r="K229" s="57"/>
      <c r="L229" s="57"/>
      <c r="M229" s="57"/>
      <c r="N229" s="57"/>
      <c r="O229" s="57"/>
      <c r="P229" s="57"/>
      <c r="Q229" s="57"/>
      <c r="R229" s="57"/>
      <c r="S229" s="57"/>
      <c r="T229" s="57"/>
      <c r="U229" s="57"/>
      <c r="V229" s="57"/>
      <c r="W229" s="57"/>
      <c r="X229" s="57"/>
      <c r="Y229" s="57"/>
      <c r="Z229" s="57"/>
      <c r="AA229" s="57"/>
      <c r="AB229" s="57"/>
      <c r="AC229" s="57"/>
      <c r="AD229" s="57"/>
      <c r="AE229" s="57"/>
      <c r="AF229" s="57"/>
      <c r="AG229" s="57"/>
      <c r="AH229" s="57"/>
      <c r="AI229" s="57"/>
      <c r="AJ229" s="57"/>
      <c r="AK229" s="57"/>
      <c r="AL229" s="57"/>
      <c r="AM229" s="57"/>
      <c r="AN229" s="57"/>
      <c r="AO229" s="57"/>
      <c r="AP229" s="57"/>
      <c r="AQ229" s="57"/>
      <c r="AR229" s="57"/>
      <c r="AS229" s="57"/>
      <c r="AT229" s="57"/>
      <c r="AU229" s="57"/>
      <c r="AV229" s="57"/>
      <c r="AW229" s="57"/>
      <c r="AX229" s="57"/>
      <c r="AY229" s="57"/>
      <c r="AZ229" s="57"/>
      <c r="BA229" s="57"/>
      <c r="BB229" s="57"/>
      <c r="BC229" s="57"/>
      <c r="BD229" s="57"/>
      <c r="BE229" s="57"/>
      <c r="BF229" s="57"/>
      <c r="BG229" s="57"/>
      <c r="BH229" s="57"/>
      <c r="BI229" s="57"/>
      <c r="BJ229" s="57"/>
      <c r="BK229" s="57"/>
      <c r="BL229" s="57"/>
      <c r="BM229" s="57"/>
      <c r="BN229" s="57"/>
      <c r="BO229" s="57"/>
      <c r="BP229" s="57"/>
      <c r="BQ229" s="57"/>
      <c r="BR229" s="57"/>
      <c r="BS229" s="57"/>
      <c r="BT229" s="57"/>
      <c r="BU229" s="57"/>
    </row>
    <row r="230" spans="1:73" s="51" customFormat="1" x14ac:dyDescent="0.2">
      <c r="A230"/>
      <c r="B230" s="66"/>
      <c r="G230" s="57"/>
      <c r="H230" s="57"/>
      <c r="I230" s="57"/>
      <c r="J230" s="57"/>
      <c r="K230" s="57"/>
      <c r="L230" s="57"/>
      <c r="M230" s="57"/>
      <c r="N230" s="57"/>
      <c r="O230" s="57"/>
      <c r="P230" s="57"/>
      <c r="Q230" s="57"/>
      <c r="R230" s="57"/>
      <c r="S230" s="57"/>
      <c r="T230" s="57"/>
      <c r="U230" s="57"/>
      <c r="V230" s="57"/>
      <c r="W230" s="57"/>
      <c r="X230" s="57"/>
      <c r="Y230" s="57"/>
      <c r="Z230" s="57"/>
      <c r="AA230" s="57"/>
      <c r="AB230" s="57"/>
      <c r="AC230" s="57"/>
      <c r="AD230" s="57"/>
      <c r="AE230" s="57"/>
      <c r="AF230" s="57"/>
      <c r="AG230" s="57"/>
      <c r="AH230" s="57"/>
      <c r="AI230" s="57"/>
      <c r="AJ230" s="57"/>
      <c r="AK230" s="57"/>
      <c r="AL230" s="57"/>
      <c r="AM230" s="57"/>
      <c r="AN230" s="57"/>
      <c r="AO230" s="57"/>
      <c r="AP230" s="57"/>
      <c r="AQ230" s="57"/>
      <c r="AR230" s="57"/>
      <c r="AS230" s="57"/>
      <c r="AT230" s="57"/>
      <c r="AU230" s="57"/>
      <c r="AV230" s="57"/>
      <c r="AW230" s="57"/>
      <c r="AX230" s="57"/>
      <c r="AY230" s="57"/>
      <c r="AZ230" s="57"/>
      <c r="BA230" s="57"/>
      <c r="BB230" s="57"/>
      <c r="BC230" s="57"/>
      <c r="BD230" s="57"/>
      <c r="BE230" s="57"/>
      <c r="BF230" s="57"/>
      <c r="BG230" s="57"/>
      <c r="BH230" s="57"/>
      <c r="BI230" s="57"/>
      <c r="BJ230" s="57"/>
      <c r="BK230" s="57"/>
      <c r="BL230" s="57"/>
      <c r="BM230" s="57"/>
      <c r="BN230" s="57"/>
      <c r="BO230" s="57"/>
      <c r="BP230" s="57"/>
      <c r="BQ230" s="57"/>
      <c r="BR230" s="57"/>
      <c r="BS230" s="57"/>
      <c r="BT230" s="57"/>
      <c r="BU230" s="57"/>
    </row>
    <row r="231" spans="1:73" s="51" customFormat="1" x14ac:dyDescent="0.2">
      <c r="A231"/>
      <c r="B231" s="66"/>
      <c r="G231" s="57"/>
      <c r="H231" s="57"/>
      <c r="I231" s="57"/>
      <c r="J231" s="57"/>
      <c r="K231" s="57"/>
      <c r="L231" s="57"/>
      <c r="M231" s="57"/>
      <c r="N231" s="57"/>
      <c r="O231" s="57"/>
      <c r="P231" s="57"/>
      <c r="Q231" s="57"/>
      <c r="R231" s="57"/>
      <c r="S231" s="57"/>
      <c r="T231" s="57"/>
      <c r="U231" s="57"/>
      <c r="V231" s="57"/>
      <c r="W231" s="57"/>
      <c r="X231" s="57"/>
      <c r="Y231" s="57"/>
      <c r="Z231" s="57"/>
      <c r="AA231" s="57"/>
      <c r="AB231" s="57"/>
      <c r="AC231" s="57"/>
      <c r="AD231" s="57"/>
      <c r="AE231" s="57"/>
      <c r="AF231" s="57"/>
      <c r="AG231" s="57"/>
      <c r="AH231" s="57"/>
      <c r="AI231" s="57"/>
      <c r="AJ231" s="57"/>
      <c r="AK231" s="57"/>
      <c r="AL231" s="57"/>
      <c r="AM231" s="57"/>
      <c r="AN231" s="57"/>
      <c r="AO231" s="57"/>
      <c r="AP231" s="57"/>
      <c r="AQ231" s="57"/>
      <c r="AR231" s="57"/>
      <c r="AS231" s="57"/>
      <c r="AT231" s="57"/>
      <c r="AU231" s="57"/>
      <c r="AV231" s="57"/>
      <c r="AW231" s="57"/>
      <c r="AX231" s="57"/>
      <c r="AY231" s="57"/>
      <c r="AZ231" s="57"/>
      <c r="BA231" s="57"/>
      <c r="BB231" s="57"/>
      <c r="BC231" s="57"/>
      <c r="BD231" s="57"/>
      <c r="BE231" s="57"/>
      <c r="BF231" s="57"/>
      <c r="BG231" s="57"/>
      <c r="BH231" s="57"/>
      <c r="BI231" s="57"/>
      <c r="BJ231" s="57"/>
      <c r="BK231" s="57"/>
      <c r="BL231" s="57"/>
      <c r="BM231" s="57"/>
      <c r="BN231" s="57"/>
      <c r="BO231" s="57"/>
      <c r="BP231" s="57"/>
      <c r="BQ231" s="57"/>
      <c r="BR231" s="57"/>
      <c r="BS231" s="57"/>
      <c r="BT231" s="57"/>
      <c r="BU231" s="57"/>
    </row>
    <row r="232" spans="1:73" s="51" customFormat="1" x14ac:dyDescent="0.2">
      <c r="A232"/>
      <c r="B232" s="66"/>
      <c r="G232" s="57"/>
      <c r="H232" s="57"/>
      <c r="I232" s="57"/>
      <c r="J232" s="57"/>
      <c r="K232" s="57"/>
      <c r="L232" s="57"/>
      <c r="M232" s="57"/>
      <c r="N232" s="57"/>
      <c r="O232" s="57"/>
      <c r="P232" s="57"/>
      <c r="Q232" s="57"/>
      <c r="R232" s="57"/>
      <c r="S232" s="57"/>
      <c r="T232" s="57"/>
      <c r="U232" s="57"/>
      <c r="V232" s="57"/>
      <c r="W232" s="57"/>
      <c r="X232" s="57"/>
      <c r="Y232" s="57"/>
      <c r="Z232" s="57"/>
      <c r="AA232" s="57"/>
      <c r="AB232" s="57"/>
      <c r="AC232" s="57"/>
      <c r="AD232" s="57"/>
      <c r="AE232" s="57"/>
      <c r="AF232" s="57"/>
      <c r="AG232" s="57"/>
      <c r="AH232" s="57"/>
      <c r="AI232" s="57"/>
      <c r="AJ232" s="57"/>
      <c r="AK232" s="57"/>
      <c r="AL232" s="57"/>
      <c r="AM232" s="57"/>
      <c r="AN232" s="57"/>
      <c r="AO232" s="57"/>
      <c r="AP232" s="57"/>
      <c r="AQ232" s="57"/>
      <c r="AR232" s="57"/>
      <c r="AS232" s="57"/>
      <c r="AT232" s="57"/>
      <c r="AU232" s="57"/>
      <c r="AV232" s="57"/>
      <c r="AW232" s="57"/>
      <c r="AX232" s="57"/>
      <c r="AY232" s="57"/>
      <c r="AZ232" s="57"/>
      <c r="BA232" s="57"/>
      <c r="BB232" s="57"/>
      <c r="BC232" s="57"/>
      <c r="BD232" s="57"/>
      <c r="BE232" s="57"/>
      <c r="BF232" s="57"/>
      <c r="BG232" s="57"/>
      <c r="BH232" s="57"/>
      <c r="BI232" s="57"/>
      <c r="BJ232" s="57"/>
      <c r="BK232" s="57"/>
      <c r="BL232" s="57"/>
      <c r="BM232" s="57"/>
      <c r="BN232" s="57"/>
      <c r="BO232" s="57"/>
      <c r="BP232" s="57"/>
      <c r="BQ232" s="57"/>
      <c r="BR232" s="57"/>
      <c r="BS232" s="57"/>
      <c r="BT232" s="57"/>
      <c r="BU232" s="57"/>
    </row>
    <row r="233" spans="1:73" s="51" customFormat="1" x14ac:dyDescent="0.2">
      <c r="A233"/>
      <c r="B233" s="66"/>
      <c r="G233" s="57"/>
      <c r="H233" s="57"/>
      <c r="I233" s="57"/>
      <c r="J233" s="57"/>
      <c r="K233" s="57"/>
      <c r="L233" s="57"/>
      <c r="M233" s="57"/>
      <c r="N233" s="57"/>
      <c r="O233" s="57"/>
      <c r="P233" s="57"/>
      <c r="Q233" s="57"/>
      <c r="R233" s="57"/>
      <c r="S233" s="57"/>
      <c r="T233" s="57"/>
      <c r="U233" s="57"/>
      <c r="V233" s="57"/>
      <c r="W233" s="57"/>
      <c r="X233" s="57"/>
      <c r="Y233" s="57"/>
      <c r="Z233" s="57"/>
      <c r="AA233" s="57"/>
      <c r="AB233" s="57"/>
      <c r="AC233" s="57"/>
      <c r="AD233" s="57"/>
      <c r="AE233" s="57"/>
      <c r="AF233" s="57"/>
      <c r="AG233" s="57"/>
      <c r="AH233" s="57"/>
      <c r="AI233" s="57"/>
      <c r="AJ233" s="57"/>
      <c r="AK233" s="57"/>
      <c r="AL233" s="57"/>
      <c r="AM233" s="57"/>
      <c r="AN233" s="57"/>
      <c r="AO233" s="57"/>
      <c r="AP233" s="57"/>
      <c r="AQ233" s="57"/>
      <c r="AR233" s="57"/>
      <c r="AS233" s="57"/>
      <c r="AT233" s="57"/>
      <c r="AU233" s="57"/>
      <c r="AV233" s="57"/>
      <c r="AW233" s="57"/>
      <c r="AX233" s="57"/>
      <c r="AY233" s="57"/>
      <c r="AZ233" s="57"/>
      <c r="BA233" s="57"/>
      <c r="BB233" s="57"/>
      <c r="BC233" s="57"/>
      <c r="BD233" s="57"/>
      <c r="BE233" s="57"/>
      <c r="BF233" s="57"/>
      <c r="BG233" s="57"/>
      <c r="BH233" s="57"/>
      <c r="BI233" s="57"/>
      <c r="BJ233" s="57"/>
      <c r="BK233" s="57"/>
      <c r="BL233" s="57"/>
      <c r="BM233" s="57"/>
      <c r="BN233" s="57"/>
      <c r="BO233" s="57"/>
      <c r="BP233" s="57"/>
      <c r="BQ233" s="57"/>
      <c r="BR233" s="57"/>
      <c r="BS233" s="57"/>
      <c r="BT233" s="57"/>
      <c r="BU233" s="57"/>
    </row>
    <row r="234" spans="1:73" s="51" customFormat="1" x14ac:dyDescent="0.2">
      <c r="A234"/>
      <c r="B234" s="66"/>
      <c r="G234" s="57"/>
      <c r="H234" s="57"/>
      <c r="I234" s="57"/>
      <c r="J234" s="57"/>
      <c r="K234" s="57"/>
      <c r="L234" s="57"/>
      <c r="M234" s="57"/>
      <c r="N234" s="57"/>
      <c r="O234" s="57"/>
      <c r="P234" s="57"/>
      <c r="Q234" s="57"/>
      <c r="R234" s="57"/>
      <c r="S234" s="57"/>
      <c r="T234" s="57"/>
      <c r="U234" s="57"/>
      <c r="V234" s="57"/>
      <c r="W234" s="57"/>
      <c r="X234" s="57"/>
      <c r="Y234" s="57"/>
      <c r="Z234" s="57"/>
      <c r="AA234" s="57"/>
      <c r="AB234" s="57"/>
      <c r="AC234" s="57"/>
      <c r="AD234" s="57"/>
      <c r="AE234" s="57"/>
      <c r="AF234" s="57"/>
      <c r="AG234" s="57"/>
      <c r="AH234" s="57"/>
      <c r="AI234" s="57"/>
      <c r="AJ234" s="57"/>
      <c r="AK234" s="57"/>
      <c r="AL234" s="57"/>
      <c r="AM234" s="57"/>
      <c r="AN234" s="57"/>
      <c r="AO234" s="57"/>
      <c r="AP234" s="57"/>
      <c r="AQ234" s="57"/>
      <c r="AR234" s="57"/>
      <c r="AS234" s="57"/>
      <c r="AT234" s="57"/>
      <c r="AU234" s="57"/>
      <c r="AV234" s="57"/>
      <c r="AW234" s="57"/>
      <c r="AX234" s="57"/>
      <c r="AY234" s="57"/>
      <c r="AZ234" s="57"/>
      <c r="BA234" s="57"/>
      <c r="BB234" s="57"/>
      <c r="BC234" s="57"/>
      <c r="BD234" s="57"/>
      <c r="BE234" s="57"/>
      <c r="BF234" s="57"/>
      <c r="BG234" s="57"/>
      <c r="BH234" s="57"/>
      <c r="BI234" s="57"/>
      <c r="BJ234" s="57"/>
      <c r="BK234" s="57"/>
      <c r="BL234" s="57"/>
      <c r="BM234" s="57"/>
      <c r="BN234" s="57"/>
      <c r="BO234" s="57"/>
      <c r="BP234" s="57"/>
      <c r="BQ234" s="57"/>
      <c r="BR234" s="57"/>
      <c r="BS234" s="57"/>
      <c r="BT234" s="57"/>
      <c r="BU234" s="57"/>
    </row>
    <row r="235" spans="1:73" s="51" customFormat="1" x14ac:dyDescent="0.2">
      <c r="A235"/>
      <c r="B235" s="66"/>
      <c r="G235" s="57"/>
      <c r="H235" s="57"/>
      <c r="I235" s="57"/>
      <c r="J235" s="57"/>
      <c r="K235" s="57"/>
      <c r="L235" s="57"/>
      <c r="M235" s="57"/>
      <c r="N235" s="57"/>
      <c r="O235" s="57"/>
      <c r="P235" s="57"/>
      <c r="Q235" s="57"/>
      <c r="R235" s="57"/>
      <c r="S235" s="57"/>
      <c r="T235" s="57"/>
      <c r="U235" s="57"/>
      <c r="V235" s="57"/>
      <c r="W235" s="57"/>
      <c r="X235" s="57"/>
      <c r="Y235" s="57"/>
      <c r="Z235" s="57"/>
      <c r="AA235" s="57"/>
      <c r="AB235" s="57"/>
      <c r="AC235" s="57"/>
      <c r="AD235" s="57"/>
      <c r="AE235" s="57"/>
      <c r="AF235" s="57"/>
      <c r="AG235" s="57"/>
      <c r="AH235" s="57"/>
      <c r="AI235" s="57"/>
      <c r="AJ235" s="57"/>
      <c r="AK235" s="57"/>
      <c r="AL235" s="57"/>
      <c r="AM235" s="57"/>
      <c r="AN235" s="57"/>
      <c r="AO235" s="57"/>
      <c r="AP235" s="57"/>
      <c r="AQ235" s="57"/>
      <c r="AR235" s="57"/>
      <c r="AS235" s="57"/>
      <c r="AT235" s="57"/>
      <c r="AU235" s="57"/>
      <c r="AV235" s="57"/>
      <c r="AW235" s="57"/>
      <c r="AX235" s="57"/>
      <c r="AY235" s="57"/>
      <c r="AZ235" s="57"/>
      <c r="BA235" s="57"/>
      <c r="BB235" s="57"/>
      <c r="BC235" s="57"/>
      <c r="BD235" s="57"/>
      <c r="BE235" s="57"/>
      <c r="BF235" s="57"/>
      <c r="BG235" s="57"/>
      <c r="BH235" s="57"/>
      <c r="BI235" s="57"/>
      <c r="BJ235" s="57"/>
      <c r="BK235" s="57"/>
      <c r="BL235" s="57"/>
      <c r="BM235" s="57"/>
      <c r="BN235" s="57"/>
      <c r="BO235" s="57"/>
      <c r="BP235" s="57"/>
      <c r="BQ235" s="57"/>
      <c r="BR235" s="57"/>
      <c r="BS235" s="57"/>
      <c r="BT235" s="57"/>
      <c r="BU235" s="57"/>
    </row>
    <row r="236" spans="1:73" s="51" customFormat="1" x14ac:dyDescent="0.2">
      <c r="A236"/>
      <c r="B236" s="66"/>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c r="BI236" s="57"/>
      <c r="BJ236" s="57"/>
      <c r="BK236" s="57"/>
      <c r="BL236" s="57"/>
      <c r="BM236" s="57"/>
      <c r="BN236" s="57"/>
      <c r="BO236" s="57"/>
      <c r="BP236" s="57"/>
      <c r="BQ236" s="57"/>
      <c r="BR236" s="57"/>
      <c r="BS236" s="57"/>
      <c r="BT236" s="57"/>
      <c r="BU236" s="57"/>
    </row>
    <row r="237" spans="1:73" s="51" customFormat="1" x14ac:dyDescent="0.2">
      <c r="A237"/>
      <c r="B237" s="66"/>
      <c r="G237" s="57"/>
      <c r="H237" s="57"/>
      <c r="I237" s="57"/>
      <c r="J237" s="57"/>
      <c r="K237" s="57"/>
      <c r="L237" s="57"/>
      <c r="M237" s="57"/>
      <c r="N237" s="57"/>
      <c r="O237" s="57"/>
      <c r="P237" s="57"/>
      <c r="Q237" s="57"/>
      <c r="R237" s="57"/>
      <c r="S237" s="57"/>
      <c r="T237" s="57"/>
      <c r="U237" s="57"/>
      <c r="V237" s="57"/>
      <c r="W237" s="57"/>
      <c r="X237" s="57"/>
      <c r="Y237" s="57"/>
      <c r="Z237" s="57"/>
      <c r="AA237" s="57"/>
      <c r="AB237" s="57"/>
      <c r="AC237" s="57"/>
      <c r="AD237" s="57"/>
      <c r="AE237" s="57"/>
      <c r="AF237" s="57"/>
      <c r="AG237" s="57"/>
      <c r="AH237" s="57"/>
      <c r="AI237" s="57"/>
      <c r="AJ237" s="57"/>
      <c r="AK237" s="57"/>
      <c r="AL237" s="57"/>
      <c r="AM237" s="57"/>
      <c r="AN237" s="57"/>
      <c r="AO237" s="57"/>
      <c r="AP237" s="57"/>
      <c r="AQ237" s="57"/>
      <c r="AR237" s="57"/>
      <c r="AS237" s="57"/>
      <c r="AT237" s="57"/>
      <c r="AU237" s="57"/>
      <c r="AV237" s="57"/>
      <c r="AW237" s="57"/>
      <c r="AX237" s="57"/>
      <c r="AY237" s="57"/>
      <c r="AZ237" s="57"/>
      <c r="BA237" s="57"/>
      <c r="BB237" s="57"/>
      <c r="BC237" s="57"/>
      <c r="BD237" s="57"/>
      <c r="BE237" s="57"/>
      <c r="BF237" s="57"/>
      <c r="BG237" s="57"/>
      <c r="BH237" s="57"/>
      <c r="BI237" s="57"/>
      <c r="BJ237" s="57"/>
      <c r="BK237" s="57"/>
      <c r="BL237" s="57"/>
      <c r="BM237" s="57"/>
      <c r="BN237" s="57"/>
      <c r="BO237" s="57"/>
      <c r="BP237" s="57"/>
      <c r="BQ237" s="57"/>
      <c r="BR237" s="57"/>
      <c r="BS237" s="57"/>
      <c r="BT237" s="57"/>
      <c r="BU237" s="57"/>
    </row>
    <row r="238" spans="1:73" s="51" customFormat="1" x14ac:dyDescent="0.2">
      <c r="A238"/>
      <c r="B238" s="66"/>
      <c r="G238" s="57"/>
      <c r="H238" s="57"/>
      <c r="I238" s="57"/>
      <c r="J238" s="57"/>
      <c r="K238" s="57"/>
      <c r="L238" s="57"/>
      <c r="M238" s="57"/>
      <c r="N238" s="57"/>
      <c r="O238" s="57"/>
      <c r="P238" s="57"/>
      <c r="Q238" s="57"/>
      <c r="R238" s="57"/>
      <c r="S238" s="57"/>
      <c r="T238" s="57"/>
      <c r="U238" s="57"/>
      <c r="V238" s="57"/>
      <c r="W238" s="57"/>
      <c r="X238" s="57"/>
      <c r="Y238" s="57"/>
      <c r="Z238" s="57"/>
      <c r="AA238" s="57"/>
      <c r="AB238" s="57"/>
      <c r="AC238" s="57"/>
      <c r="AD238" s="57"/>
      <c r="AE238" s="57"/>
      <c r="AF238" s="57"/>
      <c r="AG238" s="57"/>
      <c r="AH238" s="57"/>
      <c r="AI238" s="57"/>
      <c r="AJ238" s="57"/>
      <c r="AK238" s="57"/>
      <c r="AL238" s="57"/>
      <c r="AM238" s="57"/>
      <c r="AN238" s="57"/>
      <c r="AO238" s="57"/>
      <c r="AP238" s="57"/>
      <c r="AQ238" s="57"/>
      <c r="AR238" s="57"/>
      <c r="AS238" s="57"/>
      <c r="AT238" s="57"/>
      <c r="AU238" s="57"/>
      <c r="AV238" s="57"/>
      <c r="AW238" s="57"/>
      <c r="AX238" s="57"/>
      <c r="AY238" s="57"/>
      <c r="AZ238" s="57"/>
      <c r="BA238" s="57"/>
      <c r="BB238" s="57"/>
      <c r="BC238" s="57"/>
      <c r="BD238" s="57"/>
      <c r="BE238" s="57"/>
      <c r="BF238" s="57"/>
      <c r="BG238" s="57"/>
      <c r="BH238" s="57"/>
      <c r="BI238" s="57"/>
      <c r="BJ238" s="57"/>
      <c r="BK238" s="57"/>
      <c r="BL238" s="57"/>
      <c r="BM238" s="57"/>
      <c r="BN238" s="57"/>
      <c r="BO238" s="57"/>
      <c r="BP238" s="57"/>
      <c r="BQ238" s="57"/>
      <c r="BR238" s="57"/>
      <c r="BS238" s="57"/>
      <c r="BT238" s="57"/>
      <c r="BU238" s="57"/>
    </row>
    <row r="239" spans="1:73" s="51" customFormat="1" x14ac:dyDescent="0.2">
      <c r="A239"/>
      <c r="B239" s="66"/>
      <c r="G239" s="57"/>
      <c r="H239" s="57"/>
      <c r="I239" s="57"/>
      <c r="J239" s="57"/>
      <c r="K239" s="57"/>
      <c r="L239" s="57"/>
      <c r="M239" s="57"/>
      <c r="N239" s="57"/>
      <c r="O239" s="57"/>
      <c r="P239" s="57"/>
      <c r="Q239" s="57"/>
      <c r="R239" s="57"/>
      <c r="S239" s="57"/>
      <c r="T239" s="57"/>
      <c r="U239" s="57"/>
      <c r="V239" s="57"/>
      <c r="W239" s="57"/>
      <c r="X239" s="57"/>
      <c r="Y239" s="57"/>
      <c r="Z239" s="57"/>
      <c r="AA239" s="57"/>
      <c r="AB239" s="57"/>
      <c r="AC239" s="57"/>
      <c r="AD239" s="57"/>
      <c r="AE239" s="57"/>
      <c r="AF239" s="57"/>
      <c r="AG239" s="57"/>
      <c r="AH239" s="57"/>
      <c r="AI239" s="57"/>
      <c r="AJ239" s="57"/>
      <c r="AK239" s="57"/>
      <c r="AL239" s="57"/>
      <c r="AM239" s="57"/>
      <c r="AN239" s="57"/>
      <c r="AO239" s="57"/>
      <c r="AP239" s="57"/>
      <c r="AQ239" s="57"/>
      <c r="AR239" s="57"/>
      <c r="AS239" s="57"/>
      <c r="AT239" s="57"/>
      <c r="AU239" s="57"/>
      <c r="AV239" s="57"/>
      <c r="AW239" s="57"/>
      <c r="AX239" s="57"/>
      <c r="AY239" s="57"/>
      <c r="AZ239" s="57"/>
      <c r="BA239" s="57"/>
      <c r="BB239" s="57"/>
      <c r="BC239" s="57"/>
      <c r="BD239" s="57"/>
      <c r="BE239" s="57"/>
      <c r="BF239" s="57"/>
      <c r="BG239" s="57"/>
      <c r="BH239" s="57"/>
      <c r="BI239" s="57"/>
      <c r="BJ239" s="57"/>
      <c r="BK239" s="57"/>
      <c r="BL239" s="57"/>
      <c r="BM239" s="57"/>
      <c r="BN239" s="57"/>
      <c r="BO239" s="57"/>
      <c r="BP239" s="57"/>
      <c r="BQ239" s="57"/>
      <c r="BR239" s="57"/>
      <c r="BS239" s="57"/>
      <c r="BT239" s="57"/>
      <c r="BU239" s="57"/>
    </row>
    <row r="240" spans="1:73" s="51" customFormat="1" x14ac:dyDescent="0.2">
      <c r="A240"/>
      <c r="B240" s="66"/>
      <c r="G240" s="57"/>
      <c r="H240" s="57"/>
      <c r="I240" s="57"/>
      <c r="J240" s="57"/>
      <c r="K240" s="57"/>
      <c r="L240" s="57"/>
      <c r="M240" s="57"/>
      <c r="N240" s="57"/>
      <c r="O240" s="57"/>
      <c r="P240" s="57"/>
      <c r="Q240" s="57"/>
      <c r="R240" s="57"/>
      <c r="S240" s="57"/>
      <c r="T240" s="57"/>
      <c r="U240" s="57"/>
      <c r="V240" s="57"/>
      <c r="W240" s="57"/>
      <c r="X240" s="57"/>
      <c r="Y240" s="57"/>
      <c r="Z240" s="57"/>
      <c r="AA240" s="57"/>
      <c r="AB240" s="57"/>
      <c r="AC240" s="57"/>
      <c r="AD240" s="57"/>
      <c r="AE240" s="57"/>
      <c r="AF240" s="57"/>
      <c r="AG240" s="57"/>
      <c r="AH240" s="57"/>
      <c r="AI240" s="57"/>
      <c r="AJ240" s="57"/>
      <c r="AK240" s="57"/>
      <c r="AL240" s="57"/>
      <c r="AM240" s="57"/>
      <c r="AN240" s="57"/>
      <c r="AO240" s="57"/>
      <c r="AP240" s="57"/>
      <c r="AQ240" s="57"/>
      <c r="AR240" s="57"/>
      <c r="AS240" s="57"/>
      <c r="AT240" s="57"/>
      <c r="AU240" s="57"/>
      <c r="AV240" s="57"/>
      <c r="AW240" s="57"/>
      <c r="AX240" s="57"/>
      <c r="AY240" s="57"/>
      <c r="AZ240" s="57"/>
      <c r="BA240" s="57"/>
      <c r="BB240" s="57"/>
      <c r="BC240" s="57"/>
      <c r="BD240" s="57"/>
      <c r="BE240" s="57"/>
      <c r="BF240" s="57"/>
      <c r="BG240" s="57"/>
      <c r="BH240" s="57"/>
      <c r="BI240" s="57"/>
      <c r="BJ240" s="57"/>
      <c r="BK240" s="57"/>
      <c r="BL240" s="57"/>
      <c r="BM240" s="57"/>
      <c r="BN240" s="57"/>
      <c r="BO240" s="57"/>
      <c r="BP240" s="57"/>
      <c r="BQ240" s="57"/>
      <c r="BR240" s="57"/>
      <c r="BS240" s="57"/>
      <c r="BT240" s="57"/>
      <c r="BU240" s="57"/>
    </row>
    <row r="241" spans="1:73" s="51" customFormat="1" x14ac:dyDescent="0.2">
      <c r="A241"/>
      <c r="B241" s="66"/>
      <c r="G241" s="57"/>
      <c r="H241" s="57"/>
      <c r="I241" s="57"/>
      <c r="J241" s="57"/>
      <c r="K241" s="57"/>
      <c r="L241" s="57"/>
      <c r="M241" s="57"/>
      <c r="N241" s="57"/>
      <c r="O241" s="57"/>
      <c r="P241" s="57"/>
      <c r="Q241" s="57"/>
      <c r="R241" s="57"/>
      <c r="S241" s="57"/>
      <c r="T241" s="57"/>
      <c r="U241" s="57"/>
      <c r="V241" s="57"/>
      <c r="W241" s="57"/>
      <c r="X241" s="57"/>
      <c r="Y241" s="57"/>
      <c r="Z241" s="57"/>
      <c r="AA241" s="57"/>
      <c r="AB241" s="57"/>
      <c r="AC241" s="57"/>
      <c r="AD241" s="57"/>
      <c r="AE241" s="57"/>
      <c r="AF241" s="57"/>
      <c r="AG241" s="57"/>
      <c r="AH241" s="57"/>
      <c r="AI241" s="57"/>
      <c r="AJ241" s="57"/>
      <c r="AK241" s="57"/>
      <c r="AL241" s="57"/>
      <c r="AM241" s="57"/>
      <c r="AN241" s="57"/>
      <c r="AO241" s="57"/>
      <c r="AP241" s="57"/>
      <c r="AQ241" s="57"/>
      <c r="AR241" s="57"/>
      <c r="AS241" s="57"/>
      <c r="AT241" s="57"/>
      <c r="AU241" s="57"/>
      <c r="AV241" s="57"/>
      <c r="AW241" s="57"/>
      <c r="AX241" s="57"/>
      <c r="AY241" s="57"/>
      <c r="AZ241" s="57"/>
      <c r="BA241" s="57"/>
      <c r="BB241" s="57"/>
      <c r="BC241" s="57"/>
      <c r="BD241" s="57"/>
      <c r="BE241" s="57"/>
      <c r="BF241" s="57"/>
      <c r="BG241" s="57"/>
      <c r="BH241" s="57"/>
      <c r="BI241" s="57"/>
      <c r="BJ241" s="57"/>
      <c r="BK241" s="57"/>
      <c r="BL241" s="57"/>
      <c r="BM241" s="57"/>
      <c r="BN241" s="57"/>
      <c r="BO241" s="57"/>
      <c r="BP241" s="57"/>
      <c r="BQ241" s="57"/>
      <c r="BR241" s="57"/>
      <c r="BS241" s="57"/>
      <c r="BT241" s="57"/>
      <c r="BU241" s="57"/>
    </row>
    <row r="242" spans="1:73" s="51" customFormat="1" x14ac:dyDescent="0.2">
      <c r="A242"/>
      <c r="B242" s="66"/>
      <c r="G242" s="57"/>
      <c r="H242" s="57"/>
      <c r="I242" s="57"/>
      <c r="J242" s="57"/>
      <c r="K242" s="57"/>
      <c r="L242" s="57"/>
      <c r="M242" s="57"/>
      <c r="N242" s="57"/>
      <c r="O242" s="57"/>
      <c r="P242" s="57"/>
      <c r="Q242" s="57"/>
      <c r="R242" s="57"/>
      <c r="S242" s="57"/>
      <c r="T242" s="57"/>
      <c r="U242" s="57"/>
      <c r="V242" s="57"/>
      <c r="W242" s="57"/>
      <c r="X242" s="57"/>
      <c r="Y242" s="57"/>
      <c r="Z242" s="57"/>
      <c r="AA242" s="57"/>
      <c r="AB242" s="57"/>
      <c r="AC242" s="57"/>
      <c r="AD242" s="57"/>
      <c r="AE242" s="57"/>
      <c r="AF242" s="57"/>
      <c r="AG242" s="57"/>
      <c r="AH242" s="57"/>
      <c r="AI242" s="57"/>
      <c r="AJ242" s="57"/>
      <c r="AK242" s="57"/>
      <c r="AL242" s="57"/>
      <c r="AM242" s="57"/>
      <c r="AN242" s="57"/>
      <c r="AO242" s="57"/>
      <c r="AP242" s="57"/>
      <c r="AQ242" s="57"/>
      <c r="AR242" s="57"/>
      <c r="AS242" s="57"/>
      <c r="AT242" s="57"/>
      <c r="AU242" s="57"/>
      <c r="AV242" s="57"/>
      <c r="AW242" s="57"/>
      <c r="AX242" s="57"/>
      <c r="AY242" s="57"/>
      <c r="AZ242" s="57"/>
      <c r="BA242" s="57"/>
      <c r="BB242" s="57"/>
      <c r="BC242" s="57"/>
      <c r="BD242" s="57"/>
      <c r="BE242" s="57"/>
      <c r="BF242" s="57"/>
      <c r="BG242" s="57"/>
      <c r="BH242" s="57"/>
      <c r="BI242" s="57"/>
      <c r="BJ242" s="57"/>
      <c r="BK242" s="57"/>
      <c r="BL242" s="57"/>
      <c r="BM242" s="57"/>
      <c r="BN242" s="57"/>
      <c r="BO242" s="57"/>
      <c r="BP242" s="57"/>
      <c r="BQ242" s="57"/>
      <c r="BR242" s="57"/>
      <c r="BS242" s="57"/>
      <c r="BT242" s="57"/>
      <c r="BU242" s="57"/>
    </row>
    <row r="243" spans="1:73" s="51" customFormat="1" x14ac:dyDescent="0.2">
      <c r="A243"/>
      <c r="B243" s="66"/>
      <c r="G243" s="57"/>
      <c r="H243" s="57"/>
      <c r="I243" s="57"/>
      <c r="J243" s="57"/>
      <c r="K243" s="57"/>
      <c r="L243" s="57"/>
      <c r="M243" s="57"/>
      <c r="N243" s="57"/>
      <c r="O243" s="57"/>
      <c r="P243" s="57"/>
      <c r="Q243" s="57"/>
      <c r="R243" s="57"/>
      <c r="S243" s="57"/>
      <c r="T243" s="57"/>
      <c r="U243" s="57"/>
      <c r="V243" s="57"/>
      <c r="W243" s="57"/>
      <c r="X243" s="57"/>
      <c r="Y243" s="57"/>
      <c r="Z243" s="57"/>
      <c r="AA243" s="57"/>
      <c r="AB243" s="57"/>
      <c r="AC243" s="57"/>
      <c r="AD243" s="57"/>
      <c r="AE243" s="57"/>
      <c r="AF243" s="57"/>
      <c r="AG243" s="57"/>
      <c r="AH243" s="57"/>
      <c r="AI243" s="57"/>
      <c r="AJ243" s="57"/>
      <c r="AK243" s="57"/>
      <c r="AL243" s="57"/>
      <c r="AM243" s="57"/>
      <c r="AN243" s="57"/>
      <c r="AO243" s="57"/>
      <c r="AP243" s="57"/>
      <c r="AQ243" s="57"/>
      <c r="AR243" s="57"/>
      <c r="AS243" s="57"/>
      <c r="AT243" s="57"/>
      <c r="AU243" s="57"/>
      <c r="AV243" s="57"/>
      <c r="AW243" s="57"/>
      <c r="AX243" s="57"/>
      <c r="AY243" s="57"/>
      <c r="AZ243" s="57"/>
      <c r="BA243" s="57"/>
      <c r="BB243" s="57"/>
      <c r="BC243" s="57"/>
      <c r="BD243" s="57"/>
      <c r="BE243" s="57"/>
      <c r="BF243" s="57"/>
      <c r="BG243" s="57"/>
      <c r="BH243" s="57"/>
      <c r="BI243" s="57"/>
      <c r="BJ243" s="57"/>
      <c r="BK243" s="57"/>
      <c r="BL243" s="57"/>
      <c r="BM243" s="57"/>
      <c r="BN243" s="57"/>
      <c r="BO243" s="57"/>
      <c r="BP243" s="57"/>
      <c r="BQ243" s="57"/>
      <c r="BR243" s="57"/>
      <c r="BS243" s="57"/>
      <c r="BT243" s="57"/>
      <c r="BU243" s="57"/>
    </row>
    <row r="244" spans="1:73" s="51" customFormat="1" x14ac:dyDescent="0.2">
      <c r="A244"/>
      <c r="B244" s="66"/>
      <c r="G244" s="57"/>
      <c r="H244" s="57"/>
      <c r="I244" s="57"/>
      <c r="J244" s="57"/>
      <c r="K244" s="57"/>
      <c r="L244" s="57"/>
      <c r="M244" s="57"/>
      <c r="N244" s="57"/>
      <c r="O244" s="57"/>
      <c r="P244" s="57"/>
      <c r="Q244" s="57"/>
      <c r="R244" s="57"/>
      <c r="S244" s="57"/>
      <c r="T244" s="57"/>
      <c r="U244" s="57"/>
      <c r="V244" s="57"/>
      <c r="W244" s="57"/>
      <c r="X244" s="57"/>
      <c r="Y244" s="57"/>
      <c r="Z244" s="57"/>
      <c r="AA244" s="57"/>
      <c r="AB244" s="57"/>
      <c r="AC244" s="57"/>
      <c r="AD244" s="57"/>
      <c r="AE244" s="57"/>
      <c r="AF244" s="57"/>
      <c r="AG244" s="57"/>
      <c r="AH244" s="57"/>
      <c r="AI244" s="57"/>
      <c r="AJ244" s="57"/>
      <c r="AK244" s="57"/>
      <c r="AL244" s="57"/>
      <c r="AM244" s="57"/>
      <c r="AN244" s="57"/>
      <c r="AO244" s="57"/>
      <c r="AP244" s="57"/>
      <c r="AQ244" s="57"/>
      <c r="AR244" s="57"/>
      <c r="AS244" s="57"/>
      <c r="AT244" s="57"/>
      <c r="AU244" s="57"/>
      <c r="AV244" s="57"/>
      <c r="AW244" s="57"/>
      <c r="AX244" s="57"/>
      <c r="AY244" s="57"/>
      <c r="AZ244" s="57"/>
      <c r="BA244" s="57"/>
      <c r="BB244" s="57"/>
      <c r="BC244" s="57"/>
      <c r="BD244" s="57"/>
      <c r="BE244" s="57"/>
      <c r="BF244" s="57"/>
      <c r="BG244" s="57"/>
      <c r="BH244" s="57"/>
      <c r="BI244" s="57"/>
      <c r="BJ244" s="57"/>
      <c r="BK244" s="57"/>
      <c r="BL244" s="57"/>
      <c r="BM244" s="57"/>
      <c r="BN244" s="57"/>
      <c r="BO244" s="57"/>
      <c r="BP244" s="57"/>
      <c r="BQ244" s="57"/>
      <c r="BR244" s="57"/>
      <c r="BS244" s="57"/>
      <c r="BT244" s="57"/>
      <c r="BU244" s="57"/>
    </row>
    <row r="245" spans="1:73" s="51" customFormat="1" x14ac:dyDescent="0.2">
      <c r="A245"/>
      <c r="B245" s="66"/>
      <c r="G245" s="57"/>
      <c r="H245" s="57"/>
      <c r="I245" s="57"/>
      <c r="J245" s="57"/>
      <c r="K245" s="57"/>
      <c r="L245" s="57"/>
      <c r="M245" s="57"/>
      <c r="N245" s="57"/>
      <c r="O245" s="57"/>
      <c r="P245" s="57"/>
      <c r="Q245" s="57"/>
      <c r="R245" s="57"/>
      <c r="S245" s="57"/>
      <c r="T245" s="57"/>
      <c r="U245" s="57"/>
      <c r="V245" s="57"/>
      <c r="W245" s="57"/>
      <c r="X245" s="57"/>
      <c r="Y245" s="57"/>
      <c r="Z245" s="57"/>
      <c r="AA245" s="57"/>
      <c r="AB245" s="57"/>
      <c r="AC245" s="57"/>
      <c r="AD245" s="57"/>
      <c r="AE245" s="57"/>
      <c r="AF245" s="57"/>
      <c r="AG245" s="57"/>
      <c r="AH245" s="57"/>
      <c r="AI245" s="57"/>
      <c r="AJ245" s="57"/>
      <c r="AK245" s="57"/>
      <c r="AL245" s="57"/>
      <c r="AM245" s="57"/>
      <c r="AN245" s="57"/>
      <c r="AO245" s="57"/>
      <c r="AP245" s="57"/>
      <c r="AQ245" s="57"/>
      <c r="AR245" s="57"/>
      <c r="AS245" s="57"/>
      <c r="AT245" s="57"/>
      <c r="AU245" s="57"/>
      <c r="AV245" s="57"/>
      <c r="AW245" s="57"/>
      <c r="AX245" s="57"/>
      <c r="AY245" s="57"/>
      <c r="AZ245" s="57"/>
      <c r="BA245" s="57"/>
      <c r="BB245" s="57"/>
      <c r="BC245" s="57"/>
      <c r="BD245" s="57"/>
      <c r="BE245" s="57"/>
      <c r="BF245" s="57"/>
      <c r="BG245" s="57"/>
      <c r="BH245" s="57"/>
      <c r="BI245" s="57"/>
      <c r="BJ245" s="57"/>
      <c r="BK245" s="57"/>
      <c r="BL245" s="57"/>
      <c r="BM245" s="57"/>
      <c r="BN245" s="57"/>
      <c r="BO245" s="57"/>
      <c r="BP245" s="57"/>
      <c r="BQ245" s="57"/>
      <c r="BR245" s="57"/>
      <c r="BS245" s="57"/>
      <c r="BT245" s="57"/>
      <c r="BU245" s="57"/>
    </row>
    <row r="246" spans="1:73" s="51" customFormat="1" x14ac:dyDescent="0.2">
      <c r="A246"/>
      <c r="B246" s="66"/>
      <c r="G246" s="57"/>
      <c r="H246" s="57"/>
      <c r="I246" s="57"/>
      <c r="J246" s="57"/>
      <c r="K246" s="57"/>
      <c r="L246" s="57"/>
      <c r="M246" s="57"/>
      <c r="N246" s="57"/>
      <c r="O246" s="57"/>
      <c r="P246" s="57"/>
      <c r="Q246" s="57"/>
      <c r="R246" s="57"/>
      <c r="S246" s="57"/>
      <c r="T246" s="57"/>
      <c r="U246" s="57"/>
      <c r="V246" s="57"/>
      <c r="W246" s="57"/>
      <c r="X246" s="57"/>
      <c r="Y246" s="57"/>
      <c r="Z246" s="57"/>
      <c r="AA246" s="57"/>
      <c r="AB246" s="57"/>
      <c r="AC246" s="57"/>
      <c r="AD246" s="57"/>
      <c r="AE246" s="57"/>
      <c r="AF246" s="57"/>
      <c r="AG246" s="57"/>
      <c r="AH246" s="57"/>
      <c r="AI246" s="57"/>
      <c r="AJ246" s="57"/>
      <c r="AK246" s="57"/>
      <c r="AL246" s="57"/>
      <c r="AM246" s="57"/>
      <c r="AN246" s="57"/>
      <c r="AO246" s="57"/>
      <c r="AP246" s="57"/>
      <c r="AQ246" s="57"/>
      <c r="AR246" s="57"/>
      <c r="AS246" s="57"/>
      <c r="AT246" s="57"/>
      <c r="AU246" s="57"/>
      <c r="AV246" s="57"/>
      <c r="AW246" s="57"/>
      <c r="AX246" s="57"/>
      <c r="AY246" s="57"/>
      <c r="AZ246" s="57"/>
      <c r="BA246" s="57"/>
      <c r="BB246" s="57"/>
      <c r="BC246" s="57"/>
      <c r="BD246" s="57"/>
      <c r="BE246" s="57"/>
      <c r="BF246" s="57"/>
      <c r="BG246" s="57"/>
      <c r="BH246" s="57"/>
      <c r="BI246" s="57"/>
      <c r="BJ246" s="57"/>
      <c r="BK246" s="57"/>
      <c r="BL246" s="57"/>
      <c r="BM246" s="57"/>
      <c r="BN246" s="57"/>
      <c r="BO246" s="57"/>
      <c r="BP246" s="57"/>
      <c r="BQ246" s="57"/>
      <c r="BR246" s="57"/>
      <c r="BS246" s="57"/>
      <c r="BT246" s="57"/>
      <c r="BU246" s="57"/>
    </row>
    <row r="247" spans="1:73" s="51" customFormat="1" x14ac:dyDescent="0.2">
      <c r="A247"/>
      <c r="B247" s="66"/>
      <c r="G247" s="57"/>
      <c r="H247" s="57"/>
      <c r="I247" s="57"/>
      <c r="J247" s="57"/>
      <c r="K247" s="57"/>
      <c r="L247" s="57"/>
      <c r="M247" s="57"/>
      <c r="N247" s="57"/>
      <c r="O247" s="57"/>
      <c r="P247" s="57"/>
      <c r="Q247" s="57"/>
      <c r="R247" s="57"/>
      <c r="S247" s="57"/>
      <c r="T247" s="57"/>
      <c r="U247" s="57"/>
      <c r="V247" s="57"/>
      <c r="W247" s="57"/>
      <c r="X247" s="57"/>
      <c r="Y247" s="57"/>
      <c r="Z247" s="57"/>
      <c r="AA247" s="57"/>
      <c r="AB247" s="57"/>
      <c r="AC247" s="57"/>
      <c r="AD247" s="57"/>
      <c r="AE247" s="57"/>
      <c r="AF247" s="57"/>
      <c r="AG247" s="57"/>
      <c r="AH247" s="57"/>
      <c r="AI247" s="57"/>
      <c r="AJ247" s="57"/>
      <c r="AK247" s="57"/>
      <c r="AL247" s="57"/>
      <c r="AM247" s="57"/>
      <c r="AN247" s="57"/>
      <c r="AO247" s="57"/>
      <c r="AP247" s="57"/>
      <c r="AQ247" s="57"/>
      <c r="AR247" s="57"/>
      <c r="AS247" s="57"/>
      <c r="AT247" s="57"/>
      <c r="AU247" s="57"/>
      <c r="AV247" s="57"/>
      <c r="AW247" s="57"/>
      <c r="AX247" s="57"/>
      <c r="AY247" s="57"/>
      <c r="AZ247" s="57"/>
      <c r="BA247" s="57"/>
      <c r="BB247" s="57"/>
      <c r="BC247" s="57"/>
      <c r="BD247" s="57"/>
      <c r="BE247" s="57"/>
      <c r="BF247" s="57"/>
      <c r="BG247" s="57"/>
      <c r="BH247" s="57"/>
      <c r="BI247" s="57"/>
      <c r="BJ247" s="57"/>
      <c r="BK247" s="57"/>
      <c r="BL247" s="57"/>
      <c r="BM247" s="57"/>
      <c r="BN247" s="57"/>
      <c r="BO247" s="57"/>
      <c r="BP247" s="57"/>
      <c r="BQ247" s="57"/>
      <c r="BR247" s="57"/>
      <c r="BS247" s="57"/>
      <c r="BT247" s="57"/>
      <c r="BU247" s="57"/>
    </row>
    <row r="248" spans="1:73" s="51" customFormat="1" x14ac:dyDescent="0.2">
      <c r="A248"/>
      <c r="B248" s="66"/>
      <c r="G248" s="57"/>
      <c r="H248" s="57"/>
      <c r="I248" s="57"/>
      <c r="J248" s="57"/>
      <c r="K248" s="57"/>
      <c r="L248" s="57"/>
      <c r="M248" s="57"/>
      <c r="N248" s="57"/>
      <c r="O248" s="57"/>
      <c r="P248" s="57"/>
      <c r="Q248" s="57"/>
      <c r="R248" s="57"/>
      <c r="S248" s="57"/>
      <c r="T248" s="57"/>
      <c r="U248" s="57"/>
      <c r="V248" s="57"/>
      <c r="W248" s="57"/>
      <c r="X248" s="57"/>
      <c r="Y248" s="57"/>
      <c r="Z248" s="57"/>
      <c r="AA248" s="57"/>
      <c r="AB248" s="57"/>
      <c r="AC248" s="57"/>
      <c r="AD248" s="57"/>
      <c r="AE248" s="57"/>
      <c r="AF248" s="57"/>
      <c r="AG248" s="57"/>
      <c r="AH248" s="57"/>
      <c r="AI248" s="57"/>
      <c r="AJ248" s="57"/>
      <c r="AK248" s="57"/>
      <c r="AL248" s="57"/>
      <c r="AM248" s="57"/>
      <c r="AN248" s="57"/>
      <c r="AO248" s="57"/>
      <c r="AP248" s="57"/>
      <c r="AQ248" s="57"/>
      <c r="AR248" s="57"/>
      <c r="AS248" s="57"/>
      <c r="AT248" s="57"/>
      <c r="AU248" s="57"/>
      <c r="AV248" s="57"/>
      <c r="AW248" s="57"/>
      <c r="AX248" s="57"/>
      <c r="AY248" s="57"/>
      <c r="AZ248" s="57"/>
      <c r="BA248" s="57"/>
      <c r="BB248" s="57"/>
      <c r="BC248" s="57"/>
      <c r="BD248" s="57"/>
      <c r="BE248" s="57"/>
      <c r="BF248" s="57"/>
      <c r="BG248" s="57"/>
      <c r="BH248" s="57"/>
      <c r="BI248" s="57"/>
      <c r="BJ248" s="57"/>
      <c r="BK248" s="57"/>
      <c r="BL248" s="57"/>
      <c r="BM248" s="57"/>
      <c r="BN248" s="57"/>
      <c r="BO248" s="57"/>
      <c r="BP248" s="57"/>
      <c r="BQ248" s="57"/>
      <c r="BR248" s="57"/>
      <c r="BS248" s="57"/>
      <c r="BT248" s="57"/>
      <c r="BU248" s="57"/>
    </row>
    <row r="249" spans="1:73" s="51" customFormat="1" x14ac:dyDescent="0.2">
      <c r="A249"/>
      <c r="B249" s="66"/>
      <c r="G249" s="57"/>
      <c r="H249" s="57"/>
      <c r="I249" s="57"/>
      <c r="J249" s="57"/>
      <c r="K249" s="57"/>
      <c r="L249" s="57"/>
      <c r="M249" s="57"/>
      <c r="N249" s="57"/>
      <c r="O249" s="57"/>
      <c r="P249" s="57"/>
      <c r="Q249" s="57"/>
      <c r="R249" s="57"/>
      <c r="S249" s="57"/>
      <c r="T249" s="57"/>
      <c r="U249" s="57"/>
      <c r="V249" s="57"/>
      <c r="W249" s="57"/>
      <c r="X249" s="57"/>
      <c r="Y249" s="57"/>
      <c r="Z249" s="57"/>
      <c r="AA249" s="57"/>
      <c r="AB249" s="57"/>
      <c r="AC249" s="57"/>
      <c r="AD249" s="57"/>
      <c r="AE249" s="57"/>
      <c r="AF249" s="57"/>
      <c r="AG249" s="57"/>
      <c r="AH249" s="57"/>
      <c r="AI249" s="57"/>
      <c r="AJ249" s="57"/>
      <c r="AK249" s="57"/>
      <c r="AL249" s="57"/>
      <c r="AM249" s="57"/>
      <c r="AN249" s="57"/>
      <c r="AO249" s="57"/>
      <c r="AP249" s="57"/>
      <c r="AQ249" s="57"/>
      <c r="AR249" s="57"/>
      <c r="AS249" s="57"/>
      <c r="AT249" s="57"/>
      <c r="AU249" s="57"/>
      <c r="AV249" s="57"/>
      <c r="AW249" s="57"/>
      <c r="AX249" s="57"/>
      <c r="AY249" s="57"/>
      <c r="AZ249" s="57"/>
      <c r="BA249" s="57"/>
      <c r="BB249" s="57"/>
      <c r="BC249" s="57"/>
      <c r="BD249" s="57"/>
      <c r="BE249" s="57"/>
      <c r="BF249" s="57"/>
      <c r="BG249" s="57"/>
      <c r="BH249" s="57"/>
      <c r="BI249" s="57"/>
      <c r="BJ249" s="57"/>
      <c r="BK249" s="57"/>
      <c r="BL249" s="57"/>
      <c r="BM249" s="57"/>
      <c r="BN249" s="57"/>
      <c r="BO249" s="57"/>
      <c r="BP249" s="57"/>
      <c r="BQ249" s="57"/>
      <c r="BR249" s="57"/>
      <c r="BS249" s="57"/>
      <c r="BT249" s="57"/>
      <c r="BU249" s="57"/>
    </row>
    <row r="250" spans="1:73" s="51" customFormat="1" x14ac:dyDescent="0.2">
      <c r="A250"/>
      <c r="B250" s="66"/>
      <c r="G250" s="57"/>
      <c r="H250" s="57"/>
      <c r="I250" s="57"/>
      <c r="J250" s="57"/>
      <c r="K250" s="57"/>
      <c r="L250" s="57"/>
      <c r="M250" s="57"/>
      <c r="N250" s="57"/>
      <c r="O250" s="57"/>
      <c r="P250" s="57"/>
      <c r="Q250" s="57"/>
      <c r="R250" s="57"/>
      <c r="S250" s="57"/>
      <c r="T250" s="57"/>
      <c r="U250" s="57"/>
      <c r="V250" s="57"/>
      <c r="W250" s="57"/>
      <c r="X250" s="57"/>
      <c r="Y250" s="57"/>
      <c r="Z250" s="57"/>
      <c r="AA250" s="57"/>
      <c r="AB250" s="57"/>
      <c r="AC250" s="57"/>
      <c r="AD250" s="57"/>
      <c r="AE250" s="57"/>
      <c r="AF250" s="57"/>
      <c r="AG250" s="57"/>
      <c r="AH250" s="57"/>
      <c r="AI250" s="57"/>
      <c r="AJ250" s="57"/>
      <c r="AK250" s="57"/>
      <c r="AL250" s="57"/>
      <c r="AM250" s="57"/>
      <c r="AN250" s="57"/>
      <c r="AO250" s="57"/>
      <c r="AP250" s="57"/>
      <c r="AQ250" s="57"/>
      <c r="AR250" s="57"/>
      <c r="AS250" s="57"/>
      <c r="AT250" s="57"/>
      <c r="AU250" s="57"/>
      <c r="AV250" s="57"/>
      <c r="AW250" s="57"/>
      <c r="AX250" s="57"/>
      <c r="AY250" s="57"/>
      <c r="AZ250" s="57"/>
      <c r="BA250" s="57"/>
      <c r="BB250" s="57"/>
      <c r="BC250" s="57"/>
      <c r="BD250" s="57"/>
      <c r="BE250" s="57"/>
      <c r="BF250" s="57"/>
      <c r="BG250" s="57"/>
      <c r="BH250" s="57"/>
      <c r="BI250" s="57"/>
      <c r="BJ250" s="57"/>
      <c r="BK250" s="57"/>
      <c r="BL250" s="57"/>
      <c r="BM250" s="57"/>
      <c r="BN250" s="57"/>
      <c r="BO250" s="57"/>
      <c r="BP250" s="57"/>
      <c r="BQ250" s="57"/>
      <c r="BR250" s="57"/>
      <c r="BS250" s="57"/>
      <c r="BT250" s="57"/>
      <c r="BU250" s="57"/>
    </row>
    <row r="251" spans="1:73" s="51" customFormat="1" x14ac:dyDescent="0.2">
      <c r="A251"/>
      <c r="B251" s="66"/>
      <c r="G251" s="57"/>
      <c r="H251" s="57"/>
      <c r="I251" s="57"/>
      <c r="J251" s="57"/>
      <c r="K251" s="57"/>
      <c r="L251" s="57"/>
      <c r="M251" s="57"/>
      <c r="N251" s="57"/>
      <c r="O251" s="57"/>
      <c r="P251" s="57"/>
      <c r="Q251" s="57"/>
      <c r="R251" s="57"/>
      <c r="S251" s="57"/>
      <c r="T251" s="57"/>
      <c r="U251" s="57"/>
      <c r="V251" s="57"/>
      <c r="W251" s="57"/>
      <c r="X251" s="57"/>
      <c r="Y251" s="57"/>
      <c r="Z251" s="57"/>
      <c r="AA251" s="57"/>
      <c r="AB251" s="57"/>
      <c r="AC251" s="57"/>
      <c r="AD251" s="57"/>
      <c r="AE251" s="57"/>
      <c r="AF251" s="57"/>
      <c r="AG251" s="57"/>
      <c r="AH251" s="57"/>
      <c r="AI251" s="57"/>
      <c r="AJ251" s="57"/>
      <c r="AK251" s="57"/>
      <c r="AL251" s="57"/>
      <c r="AM251" s="57"/>
      <c r="AN251" s="57"/>
      <c r="AO251" s="57"/>
      <c r="AP251" s="57"/>
      <c r="AQ251" s="57"/>
      <c r="AR251" s="57"/>
      <c r="AS251" s="57"/>
      <c r="AT251" s="57"/>
      <c r="AU251" s="57"/>
      <c r="AV251" s="57"/>
      <c r="AW251" s="57"/>
      <c r="AX251" s="57"/>
      <c r="AY251" s="57"/>
      <c r="AZ251" s="57"/>
      <c r="BA251" s="57"/>
      <c r="BB251" s="57"/>
      <c r="BC251" s="57"/>
      <c r="BD251" s="57"/>
      <c r="BE251" s="57"/>
      <c r="BF251" s="57"/>
      <c r="BG251" s="57"/>
      <c r="BH251" s="57"/>
      <c r="BI251" s="57"/>
      <c r="BJ251" s="57"/>
      <c r="BK251" s="57"/>
      <c r="BL251" s="57"/>
      <c r="BM251" s="57"/>
      <c r="BN251" s="57"/>
      <c r="BO251" s="57"/>
      <c r="BP251" s="57"/>
      <c r="BQ251" s="57"/>
      <c r="BR251" s="57"/>
      <c r="BS251" s="57"/>
      <c r="BT251" s="57"/>
      <c r="BU251" s="57"/>
    </row>
    <row r="252" spans="1:73" s="51" customFormat="1" x14ac:dyDescent="0.2">
      <c r="A252"/>
      <c r="B252" s="66"/>
      <c r="G252" s="57"/>
      <c r="H252" s="57"/>
      <c r="I252" s="57"/>
      <c r="J252" s="57"/>
      <c r="K252" s="57"/>
      <c r="L252" s="57"/>
      <c r="M252" s="57"/>
      <c r="N252" s="57"/>
      <c r="O252" s="57"/>
      <c r="P252" s="57"/>
      <c r="Q252" s="57"/>
      <c r="R252" s="57"/>
      <c r="S252" s="57"/>
      <c r="T252" s="57"/>
      <c r="U252" s="57"/>
      <c r="V252" s="57"/>
      <c r="W252" s="57"/>
      <c r="X252" s="57"/>
      <c r="Y252" s="57"/>
      <c r="Z252" s="57"/>
      <c r="AA252" s="57"/>
      <c r="AB252" s="57"/>
      <c r="AC252" s="57"/>
      <c r="AD252" s="57"/>
      <c r="AE252" s="57"/>
      <c r="AF252" s="57"/>
      <c r="AG252" s="57"/>
      <c r="AH252" s="57"/>
      <c r="AI252" s="57"/>
      <c r="AJ252" s="57"/>
      <c r="AK252" s="57"/>
      <c r="AL252" s="57"/>
      <c r="AM252" s="57"/>
      <c r="AN252" s="57"/>
      <c r="AO252" s="57"/>
      <c r="AP252" s="57"/>
      <c r="AQ252" s="57"/>
      <c r="AR252" s="57"/>
      <c r="AS252" s="57"/>
      <c r="AT252" s="57"/>
      <c r="AU252" s="57"/>
      <c r="AV252" s="57"/>
      <c r="AW252" s="57"/>
      <c r="AX252" s="57"/>
      <c r="AY252" s="57"/>
      <c r="AZ252" s="57"/>
      <c r="BA252" s="57"/>
      <c r="BB252" s="57"/>
      <c r="BC252" s="57"/>
      <c r="BD252" s="57"/>
      <c r="BE252" s="57"/>
      <c r="BF252" s="57"/>
      <c r="BG252" s="57"/>
      <c r="BH252" s="57"/>
      <c r="BI252" s="57"/>
      <c r="BJ252" s="57"/>
      <c r="BK252" s="57"/>
      <c r="BL252" s="57"/>
      <c r="BM252" s="57"/>
      <c r="BN252" s="57"/>
      <c r="BO252" s="57"/>
      <c r="BP252" s="57"/>
      <c r="BQ252" s="57"/>
      <c r="BR252" s="57"/>
      <c r="BS252" s="57"/>
      <c r="BT252" s="57"/>
      <c r="BU252" s="57"/>
    </row>
    <row r="253" spans="1:73" s="51" customFormat="1" x14ac:dyDescent="0.2">
      <c r="A253"/>
      <c r="B253" s="66"/>
      <c r="G253" s="57"/>
      <c r="H253" s="57"/>
      <c r="I253" s="57"/>
      <c r="J253" s="57"/>
      <c r="K253" s="57"/>
      <c r="L253" s="57"/>
      <c r="M253" s="57"/>
      <c r="N253" s="57"/>
      <c r="O253" s="57"/>
      <c r="P253" s="57"/>
      <c r="Q253" s="57"/>
      <c r="R253" s="57"/>
      <c r="S253" s="57"/>
      <c r="T253" s="57"/>
      <c r="U253" s="57"/>
      <c r="V253" s="57"/>
      <c r="W253" s="57"/>
      <c r="X253" s="57"/>
      <c r="Y253" s="57"/>
      <c r="Z253" s="57"/>
      <c r="AA253" s="57"/>
      <c r="AB253" s="57"/>
      <c r="AC253" s="57"/>
      <c r="AD253" s="57"/>
      <c r="AE253" s="57"/>
      <c r="AF253" s="57"/>
      <c r="AG253" s="57"/>
      <c r="AH253" s="57"/>
      <c r="AI253" s="57"/>
      <c r="AJ253" s="57"/>
      <c r="AK253" s="57"/>
      <c r="AL253" s="57"/>
      <c r="AM253" s="57"/>
      <c r="AN253" s="57"/>
      <c r="AO253" s="57"/>
      <c r="AP253" s="57"/>
      <c r="AQ253" s="57"/>
      <c r="AR253" s="57"/>
      <c r="AS253" s="57"/>
      <c r="AT253" s="57"/>
      <c r="AU253" s="57"/>
      <c r="AV253" s="57"/>
      <c r="AW253" s="57"/>
      <c r="AX253" s="57"/>
      <c r="AY253" s="57"/>
      <c r="AZ253" s="57"/>
      <c r="BA253" s="57"/>
      <c r="BB253" s="57"/>
      <c r="BC253" s="57"/>
      <c r="BD253" s="57"/>
      <c r="BE253" s="57"/>
      <c r="BF253" s="57"/>
      <c r="BG253" s="57"/>
      <c r="BH253" s="57"/>
      <c r="BI253" s="57"/>
      <c r="BJ253" s="57"/>
      <c r="BK253" s="57"/>
      <c r="BL253" s="57"/>
      <c r="BM253" s="57"/>
      <c r="BN253" s="57"/>
      <c r="BO253" s="57"/>
      <c r="BP253" s="57"/>
      <c r="BQ253" s="57"/>
      <c r="BR253" s="57"/>
      <c r="BS253" s="57"/>
      <c r="BT253" s="57"/>
      <c r="BU253" s="57"/>
    </row>
    <row r="254" spans="1:73" s="51" customFormat="1" x14ac:dyDescent="0.2">
      <c r="A254"/>
      <c r="B254" s="66"/>
      <c r="G254" s="57"/>
      <c r="H254" s="57"/>
      <c r="I254" s="57"/>
      <c r="J254" s="57"/>
      <c r="K254" s="57"/>
      <c r="L254" s="57"/>
      <c r="M254" s="57"/>
      <c r="N254" s="57"/>
      <c r="O254" s="57"/>
      <c r="P254" s="57"/>
      <c r="Q254" s="57"/>
      <c r="R254" s="57"/>
      <c r="S254" s="57"/>
      <c r="T254" s="57"/>
      <c r="U254" s="57"/>
      <c r="V254" s="57"/>
      <c r="W254" s="57"/>
      <c r="X254" s="57"/>
      <c r="Y254" s="57"/>
      <c r="Z254" s="57"/>
      <c r="AA254" s="57"/>
      <c r="AB254" s="57"/>
      <c r="AC254" s="57"/>
      <c r="AD254" s="57"/>
      <c r="AE254" s="57"/>
      <c r="AF254" s="57"/>
      <c r="AG254" s="57"/>
      <c r="AH254" s="57"/>
      <c r="AI254" s="57"/>
      <c r="AJ254" s="57"/>
      <c r="AK254" s="57"/>
      <c r="AL254" s="57"/>
      <c r="AM254" s="57"/>
      <c r="AN254" s="57"/>
      <c r="AO254" s="57"/>
      <c r="AP254" s="57"/>
      <c r="AQ254" s="57"/>
      <c r="AR254" s="57"/>
      <c r="AS254" s="57"/>
      <c r="AT254" s="57"/>
      <c r="AU254" s="57"/>
      <c r="AV254" s="57"/>
      <c r="AW254" s="57"/>
      <c r="AX254" s="57"/>
      <c r="AY254" s="57"/>
      <c r="AZ254" s="57"/>
      <c r="BA254" s="57"/>
      <c r="BB254" s="57"/>
      <c r="BC254" s="57"/>
      <c r="BD254" s="57"/>
      <c r="BE254" s="57"/>
      <c r="BF254" s="57"/>
      <c r="BG254" s="57"/>
      <c r="BH254" s="57"/>
      <c r="BI254" s="57"/>
      <c r="BJ254" s="57"/>
      <c r="BK254" s="57"/>
      <c r="BL254" s="57"/>
      <c r="BM254" s="57"/>
      <c r="BN254" s="57"/>
      <c r="BO254" s="57"/>
      <c r="BP254" s="57"/>
      <c r="BQ254" s="57"/>
      <c r="BR254" s="57"/>
      <c r="BS254" s="57"/>
      <c r="BT254" s="57"/>
      <c r="BU254" s="57"/>
    </row>
    <row r="255" spans="1:73" s="51" customFormat="1" x14ac:dyDescent="0.2">
      <c r="A255"/>
      <c r="B255" s="66"/>
      <c r="G255" s="57"/>
      <c r="H255" s="57"/>
      <c r="I255" s="57"/>
      <c r="J255" s="57"/>
      <c r="K255" s="57"/>
      <c r="L255" s="57"/>
      <c r="M255" s="57"/>
      <c r="N255" s="57"/>
      <c r="O255" s="57"/>
      <c r="P255" s="57"/>
      <c r="Q255" s="57"/>
      <c r="R255" s="57"/>
      <c r="S255" s="57"/>
      <c r="T255" s="57"/>
      <c r="U255" s="57"/>
      <c r="V255" s="57"/>
      <c r="W255" s="57"/>
      <c r="X255" s="57"/>
      <c r="Y255" s="57"/>
      <c r="Z255" s="57"/>
      <c r="AA255" s="57"/>
      <c r="AB255" s="57"/>
      <c r="AC255" s="57"/>
      <c r="AD255" s="57"/>
      <c r="AE255" s="57"/>
      <c r="AF255" s="57"/>
      <c r="AG255" s="57"/>
      <c r="AH255" s="57"/>
      <c r="AI255" s="57"/>
      <c r="AJ255" s="57"/>
      <c r="AK255" s="57"/>
      <c r="AL255" s="57"/>
      <c r="AM255" s="57"/>
      <c r="AN255" s="57"/>
      <c r="AO255" s="57"/>
      <c r="AP255" s="57"/>
      <c r="AQ255" s="57"/>
      <c r="AR255" s="57"/>
      <c r="AS255" s="57"/>
      <c r="AT255" s="57"/>
      <c r="AU255" s="57"/>
      <c r="AV255" s="57"/>
      <c r="AW255" s="57"/>
      <c r="AX255" s="57"/>
      <c r="AY255" s="57"/>
      <c r="AZ255" s="57"/>
      <c r="BA255" s="57"/>
      <c r="BB255" s="57"/>
      <c r="BC255" s="57"/>
      <c r="BD255" s="57"/>
      <c r="BE255" s="57"/>
      <c r="BF255" s="57"/>
      <c r="BG255" s="57"/>
      <c r="BH255" s="57"/>
      <c r="BI255" s="57"/>
      <c r="BJ255" s="57"/>
      <c r="BK255" s="57"/>
      <c r="BL255" s="57"/>
      <c r="BM255" s="57"/>
      <c r="BN255" s="57"/>
      <c r="BO255" s="57"/>
      <c r="BP255" s="57"/>
      <c r="BQ255" s="57"/>
      <c r="BR255" s="57"/>
      <c r="BS255" s="57"/>
      <c r="BT255" s="57"/>
      <c r="BU255" s="57"/>
    </row>
    <row r="256" spans="1:73" s="51" customFormat="1" x14ac:dyDescent="0.2">
      <c r="A256"/>
      <c r="B256" s="66"/>
      <c r="G256" s="57"/>
      <c r="H256" s="57"/>
      <c r="I256" s="57"/>
      <c r="J256" s="57"/>
      <c r="K256" s="57"/>
      <c r="L256" s="57"/>
      <c r="M256" s="57"/>
      <c r="N256" s="57"/>
      <c r="O256" s="57"/>
      <c r="P256" s="57"/>
      <c r="Q256" s="57"/>
      <c r="R256" s="57"/>
      <c r="S256" s="57"/>
      <c r="T256" s="57"/>
      <c r="U256" s="57"/>
      <c r="V256" s="57"/>
      <c r="W256" s="57"/>
      <c r="X256" s="57"/>
      <c r="Y256" s="57"/>
      <c r="Z256" s="57"/>
      <c r="AA256" s="57"/>
      <c r="AB256" s="57"/>
      <c r="AC256" s="57"/>
      <c r="AD256" s="57"/>
      <c r="AE256" s="57"/>
      <c r="AF256" s="57"/>
      <c r="AG256" s="57"/>
      <c r="AH256" s="57"/>
      <c r="AI256" s="57"/>
      <c r="AJ256" s="57"/>
      <c r="AK256" s="57"/>
      <c r="AL256" s="57"/>
      <c r="AM256" s="57"/>
      <c r="AN256" s="57"/>
      <c r="AO256" s="57"/>
      <c r="AP256" s="57"/>
      <c r="AQ256" s="57"/>
      <c r="AR256" s="57"/>
      <c r="AS256" s="57"/>
      <c r="AT256" s="57"/>
      <c r="AU256" s="57"/>
      <c r="AV256" s="57"/>
      <c r="AW256" s="57"/>
      <c r="AX256" s="57"/>
      <c r="AY256" s="57"/>
      <c r="AZ256" s="57"/>
      <c r="BA256" s="57"/>
      <c r="BB256" s="57"/>
      <c r="BC256" s="57"/>
      <c r="BD256" s="57"/>
      <c r="BE256" s="57"/>
      <c r="BF256" s="57"/>
      <c r="BG256" s="57"/>
      <c r="BH256" s="57"/>
      <c r="BI256" s="57"/>
      <c r="BJ256" s="57"/>
      <c r="BK256" s="57"/>
      <c r="BL256" s="57"/>
      <c r="BM256" s="57"/>
      <c r="BN256" s="57"/>
      <c r="BO256" s="57"/>
      <c r="BP256" s="57"/>
      <c r="BQ256" s="57"/>
      <c r="BR256" s="57"/>
      <c r="BS256" s="57"/>
      <c r="BT256" s="57"/>
      <c r="BU256" s="57"/>
    </row>
    <row r="257" spans="1:73" s="51" customFormat="1" x14ac:dyDescent="0.2">
      <c r="A257"/>
      <c r="B257" s="66"/>
      <c r="G257" s="57"/>
      <c r="H257" s="57"/>
      <c r="I257" s="57"/>
      <c r="J257" s="57"/>
      <c r="K257" s="57"/>
      <c r="L257" s="57"/>
      <c r="M257" s="57"/>
      <c r="N257" s="57"/>
      <c r="O257" s="57"/>
      <c r="P257" s="57"/>
      <c r="Q257" s="57"/>
      <c r="R257" s="57"/>
      <c r="S257" s="57"/>
      <c r="T257" s="57"/>
      <c r="U257" s="57"/>
      <c r="V257" s="57"/>
      <c r="W257" s="57"/>
      <c r="X257" s="57"/>
      <c r="Y257" s="57"/>
      <c r="Z257" s="57"/>
      <c r="AA257" s="57"/>
      <c r="AB257" s="57"/>
      <c r="AC257" s="57"/>
      <c r="AD257" s="57"/>
      <c r="AE257" s="57"/>
      <c r="AF257" s="57"/>
      <c r="AG257" s="57"/>
      <c r="AH257" s="57"/>
      <c r="AI257" s="57"/>
      <c r="AJ257" s="57"/>
      <c r="AK257" s="57"/>
      <c r="AL257" s="57"/>
      <c r="AM257" s="57"/>
      <c r="AN257" s="57"/>
      <c r="AO257" s="57"/>
      <c r="AP257" s="57"/>
      <c r="AQ257" s="57"/>
      <c r="AR257" s="57"/>
      <c r="AS257" s="57"/>
      <c r="AT257" s="57"/>
      <c r="AU257" s="57"/>
      <c r="AV257" s="57"/>
      <c r="AW257" s="57"/>
      <c r="AX257" s="57"/>
      <c r="AY257" s="57"/>
      <c r="AZ257" s="57"/>
      <c r="BA257" s="57"/>
      <c r="BB257" s="57"/>
      <c r="BC257" s="57"/>
      <c r="BD257" s="57"/>
      <c r="BE257" s="57"/>
      <c r="BF257" s="57"/>
      <c r="BG257" s="57"/>
      <c r="BH257" s="57"/>
      <c r="BI257" s="57"/>
      <c r="BJ257" s="57"/>
      <c r="BK257" s="57"/>
      <c r="BL257" s="57"/>
      <c r="BM257" s="57"/>
      <c r="BN257" s="57"/>
      <c r="BO257" s="57"/>
      <c r="BP257" s="57"/>
      <c r="BQ257" s="57"/>
      <c r="BR257" s="57"/>
      <c r="BS257" s="57"/>
      <c r="BT257" s="57"/>
      <c r="BU257" s="57"/>
    </row>
    <row r="258" spans="1:73" s="51" customFormat="1" x14ac:dyDescent="0.2">
      <c r="A258"/>
      <c r="B258" s="66"/>
      <c r="G258" s="57"/>
      <c r="H258" s="57"/>
      <c r="I258" s="57"/>
      <c r="J258" s="57"/>
      <c r="K258" s="57"/>
      <c r="L258" s="57"/>
      <c r="M258" s="57"/>
      <c r="N258" s="57"/>
      <c r="O258" s="57"/>
      <c r="P258" s="57"/>
      <c r="Q258" s="57"/>
      <c r="R258" s="57"/>
      <c r="S258" s="57"/>
      <c r="T258" s="57"/>
      <c r="U258" s="57"/>
      <c r="V258" s="57"/>
      <c r="W258" s="57"/>
      <c r="X258" s="57"/>
      <c r="Y258" s="57"/>
      <c r="Z258" s="57"/>
      <c r="AA258" s="57"/>
      <c r="AB258" s="57"/>
      <c r="AC258" s="57"/>
      <c r="AD258" s="57"/>
      <c r="AE258" s="57"/>
      <c r="AF258" s="57"/>
      <c r="AG258" s="57"/>
      <c r="AH258" s="57"/>
      <c r="AI258" s="57"/>
      <c r="AJ258" s="57"/>
      <c r="AK258" s="57"/>
      <c r="AL258" s="57"/>
      <c r="AM258" s="57"/>
      <c r="AN258" s="57"/>
      <c r="AO258" s="57"/>
      <c r="AP258" s="57"/>
      <c r="AQ258" s="57"/>
      <c r="AR258" s="57"/>
      <c r="AS258" s="57"/>
      <c r="AT258" s="57"/>
      <c r="AU258" s="57"/>
      <c r="AV258" s="57"/>
      <c r="AW258" s="57"/>
      <c r="AX258" s="57"/>
      <c r="AY258" s="57"/>
      <c r="AZ258" s="57"/>
      <c r="BA258" s="57"/>
      <c r="BB258" s="57"/>
      <c r="BC258" s="57"/>
      <c r="BD258" s="57"/>
      <c r="BE258" s="57"/>
      <c r="BF258" s="57"/>
      <c r="BG258" s="57"/>
      <c r="BH258" s="57"/>
      <c r="BI258" s="57"/>
      <c r="BJ258" s="57"/>
      <c r="BK258" s="57"/>
      <c r="BL258" s="57"/>
      <c r="BM258" s="57"/>
      <c r="BN258" s="57"/>
      <c r="BO258" s="57"/>
      <c r="BP258" s="57"/>
      <c r="BQ258" s="57"/>
      <c r="BR258" s="57"/>
      <c r="BS258" s="57"/>
      <c r="BT258" s="57"/>
      <c r="BU258" s="57"/>
    </row>
    <row r="259" spans="1:73" s="51" customFormat="1" x14ac:dyDescent="0.2">
      <c r="A259"/>
      <c r="B259" s="66"/>
      <c r="G259" s="57"/>
      <c r="H259" s="57"/>
      <c r="I259" s="57"/>
      <c r="J259" s="57"/>
      <c r="K259" s="57"/>
      <c r="L259" s="57"/>
      <c r="M259" s="57"/>
      <c r="N259" s="57"/>
      <c r="O259" s="57"/>
      <c r="P259" s="57"/>
      <c r="Q259" s="57"/>
      <c r="R259" s="57"/>
      <c r="S259" s="57"/>
      <c r="T259" s="57"/>
      <c r="U259" s="57"/>
      <c r="V259" s="57"/>
      <c r="W259" s="57"/>
      <c r="X259" s="57"/>
      <c r="Y259" s="57"/>
      <c r="Z259" s="57"/>
      <c r="AA259" s="57"/>
      <c r="AB259" s="57"/>
      <c r="AC259" s="57"/>
      <c r="AD259" s="57"/>
      <c r="AE259" s="57"/>
      <c r="AF259" s="57"/>
      <c r="AG259" s="57"/>
      <c r="AH259" s="57"/>
      <c r="AI259" s="57"/>
      <c r="AJ259" s="57"/>
      <c r="AK259" s="57"/>
      <c r="AL259" s="57"/>
      <c r="AM259" s="57"/>
      <c r="AN259" s="57"/>
      <c r="AO259" s="57"/>
      <c r="AP259" s="57"/>
      <c r="AQ259" s="57"/>
      <c r="AR259" s="57"/>
      <c r="AS259" s="57"/>
      <c r="AT259" s="57"/>
      <c r="AU259" s="57"/>
      <c r="AV259" s="57"/>
      <c r="AW259" s="57"/>
      <c r="AX259" s="57"/>
      <c r="AY259" s="57"/>
      <c r="AZ259" s="57"/>
      <c r="BA259" s="57"/>
      <c r="BB259" s="57"/>
      <c r="BC259" s="57"/>
      <c r="BD259" s="57"/>
      <c r="BE259" s="57"/>
      <c r="BF259" s="57"/>
      <c r="BG259" s="57"/>
      <c r="BH259" s="57"/>
      <c r="BI259" s="57"/>
      <c r="BJ259" s="57"/>
      <c r="BK259" s="57"/>
      <c r="BL259" s="57"/>
      <c r="BM259" s="57"/>
      <c r="BN259" s="57"/>
      <c r="BO259" s="57"/>
      <c r="BP259" s="57"/>
      <c r="BQ259" s="57"/>
      <c r="BR259" s="57"/>
      <c r="BS259" s="57"/>
      <c r="BT259" s="57"/>
      <c r="BU259" s="57"/>
    </row>
    <row r="260" spans="1:73" s="51" customFormat="1" x14ac:dyDescent="0.2">
      <c r="A260"/>
      <c r="B260" s="66"/>
      <c r="G260" s="57"/>
      <c r="H260" s="57"/>
      <c r="I260" s="57"/>
      <c r="J260" s="57"/>
      <c r="K260" s="57"/>
      <c r="L260" s="57"/>
      <c r="M260" s="57"/>
      <c r="N260" s="57"/>
      <c r="O260" s="57"/>
      <c r="P260" s="57"/>
      <c r="Q260" s="57"/>
      <c r="R260" s="57"/>
      <c r="S260" s="57"/>
      <c r="T260" s="57"/>
      <c r="U260" s="57"/>
      <c r="V260" s="57"/>
      <c r="W260" s="57"/>
      <c r="X260" s="57"/>
      <c r="Y260" s="57"/>
      <c r="Z260" s="57"/>
      <c r="AA260" s="57"/>
      <c r="AB260" s="57"/>
      <c r="AC260" s="57"/>
      <c r="AD260" s="57"/>
      <c r="AE260" s="57"/>
      <c r="AF260" s="57"/>
      <c r="AG260" s="57"/>
      <c r="AH260" s="57"/>
      <c r="AI260" s="57"/>
      <c r="AJ260" s="57"/>
      <c r="AK260" s="57"/>
      <c r="AL260" s="57"/>
      <c r="AM260" s="57"/>
      <c r="AN260" s="57"/>
      <c r="AO260" s="57"/>
      <c r="AP260" s="57"/>
      <c r="AQ260" s="57"/>
      <c r="AR260" s="57"/>
      <c r="AS260" s="57"/>
      <c r="AT260" s="57"/>
      <c r="AU260" s="57"/>
      <c r="AV260" s="57"/>
      <c r="AW260" s="57"/>
      <c r="AX260" s="57"/>
      <c r="AY260" s="57"/>
      <c r="AZ260" s="57"/>
      <c r="BA260" s="57"/>
      <c r="BB260" s="57"/>
      <c r="BC260" s="57"/>
      <c r="BD260" s="57"/>
      <c r="BE260" s="57"/>
      <c r="BF260" s="57"/>
      <c r="BG260" s="57"/>
      <c r="BH260" s="57"/>
      <c r="BI260" s="57"/>
      <c r="BJ260" s="57"/>
      <c r="BK260" s="57"/>
      <c r="BL260" s="57"/>
      <c r="BM260" s="57"/>
      <c r="BN260" s="57"/>
      <c r="BO260" s="57"/>
      <c r="BP260" s="57"/>
      <c r="BQ260" s="57"/>
      <c r="BR260" s="57"/>
      <c r="BS260" s="57"/>
      <c r="BT260" s="57"/>
      <c r="BU260" s="57"/>
    </row>
    <row r="261" spans="1:73" s="51" customFormat="1" x14ac:dyDescent="0.2">
      <c r="A261"/>
      <c r="B261" s="66"/>
      <c r="G261" s="57"/>
      <c r="H261" s="57"/>
      <c r="I261" s="57"/>
      <c r="J261" s="57"/>
      <c r="K261" s="57"/>
      <c r="L261" s="57"/>
      <c r="M261" s="57"/>
      <c r="N261" s="57"/>
      <c r="O261" s="57"/>
      <c r="P261" s="57"/>
      <c r="Q261" s="57"/>
      <c r="R261" s="57"/>
      <c r="S261" s="57"/>
      <c r="T261" s="57"/>
      <c r="U261" s="57"/>
      <c r="V261" s="57"/>
      <c r="W261" s="57"/>
      <c r="X261" s="57"/>
      <c r="Y261" s="57"/>
      <c r="Z261" s="57"/>
      <c r="AA261" s="57"/>
      <c r="AB261" s="57"/>
      <c r="AC261" s="57"/>
      <c r="AD261" s="57"/>
      <c r="AE261" s="57"/>
      <c r="AF261" s="57"/>
      <c r="AG261" s="57"/>
      <c r="AH261" s="57"/>
      <c r="AI261" s="57"/>
      <c r="AJ261" s="57"/>
      <c r="AK261" s="57"/>
      <c r="AL261" s="57"/>
      <c r="AM261" s="57"/>
      <c r="AN261" s="57"/>
      <c r="AO261" s="57"/>
      <c r="AP261" s="57"/>
      <c r="AQ261" s="57"/>
      <c r="AR261" s="57"/>
      <c r="AS261" s="57"/>
      <c r="AT261" s="57"/>
      <c r="AU261" s="57"/>
      <c r="AV261" s="57"/>
      <c r="AW261" s="57"/>
      <c r="AX261" s="57"/>
      <c r="AY261" s="57"/>
      <c r="AZ261" s="57"/>
      <c r="BA261" s="57"/>
      <c r="BB261" s="57"/>
      <c r="BC261" s="57"/>
      <c r="BD261" s="57"/>
      <c r="BE261" s="57"/>
      <c r="BF261" s="57"/>
      <c r="BG261" s="57"/>
      <c r="BH261" s="57"/>
      <c r="BI261" s="57"/>
      <c r="BJ261" s="57"/>
      <c r="BK261" s="57"/>
      <c r="BL261" s="57"/>
      <c r="BM261" s="57"/>
      <c r="BN261" s="57"/>
      <c r="BO261" s="57"/>
      <c r="BP261" s="57"/>
      <c r="BQ261" s="57"/>
      <c r="BR261" s="57"/>
      <c r="BS261" s="57"/>
      <c r="BT261" s="57"/>
      <c r="BU261" s="57"/>
    </row>
    <row r="262" spans="1:73" s="51" customFormat="1" x14ac:dyDescent="0.2">
      <c r="A262"/>
      <c r="B262" s="66"/>
      <c r="G262" s="57"/>
      <c r="H262" s="57"/>
      <c r="I262" s="57"/>
      <c r="J262" s="57"/>
      <c r="K262" s="57"/>
      <c r="L262" s="57"/>
      <c r="M262" s="57"/>
      <c r="N262" s="57"/>
      <c r="O262" s="57"/>
      <c r="P262" s="57"/>
      <c r="Q262" s="57"/>
      <c r="R262" s="57"/>
      <c r="S262" s="57"/>
      <c r="T262" s="57"/>
      <c r="U262" s="57"/>
      <c r="V262" s="57"/>
      <c r="W262" s="57"/>
      <c r="X262" s="57"/>
      <c r="Y262" s="57"/>
      <c r="Z262" s="57"/>
      <c r="AA262" s="57"/>
      <c r="AB262" s="57"/>
      <c r="AC262" s="57"/>
      <c r="AD262" s="57"/>
      <c r="AE262" s="57"/>
      <c r="AF262" s="57"/>
      <c r="AG262" s="57"/>
      <c r="AH262" s="57"/>
      <c r="AI262" s="57"/>
      <c r="AJ262" s="57"/>
      <c r="AK262" s="57"/>
      <c r="AL262" s="57"/>
      <c r="AM262" s="57"/>
      <c r="AN262" s="57"/>
      <c r="AO262" s="57"/>
      <c r="AP262" s="57"/>
      <c r="AQ262" s="57"/>
      <c r="AR262" s="57"/>
      <c r="AS262" s="57"/>
      <c r="AT262" s="57"/>
      <c r="AU262" s="57"/>
      <c r="AV262" s="57"/>
      <c r="AW262" s="57"/>
      <c r="AX262" s="57"/>
      <c r="AY262" s="57"/>
      <c r="AZ262" s="57"/>
      <c r="BA262" s="57"/>
      <c r="BB262" s="57"/>
      <c r="BC262" s="57"/>
      <c r="BD262" s="57"/>
      <c r="BE262" s="57"/>
      <c r="BF262" s="57"/>
      <c r="BG262" s="57"/>
      <c r="BH262" s="57"/>
      <c r="BI262" s="57"/>
      <c r="BJ262" s="57"/>
      <c r="BK262" s="57"/>
      <c r="BL262" s="57"/>
      <c r="BM262" s="57"/>
      <c r="BN262" s="57"/>
      <c r="BO262" s="57"/>
      <c r="BP262" s="57"/>
      <c r="BQ262" s="57"/>
      <c r="BR262" s="57"/>
      <c r="BS262" s="57"/>
      <c r="BT262" s="57"/>
      <c r="BU262" s="57"/>
    </row>
    <row r="263" spans="1:73" s="51" customFormat="1" x14ac:dyDescent="0.2">
      <c r="A263"/>
      <c r="B263" s="66"/>
      <c r="G263" s="57"/>
      <c r="H263" s="57"/>
      <c r="I263" s="57"/>
      <c r="J263" s="57"/>
      <c r="K263" s="57"/>
      <c r="L263" s="57"/>
      <c r="M263" s="57"/>
      <c r="N263" s="57"/>
      <c r="O263" s="57"/>
      <c r="P263" s="57"/>
      <c r="Q263" s="57"/>
      <c r="R263" s="57"/>
      <c r="S263" s="57"/>
      <c r="T263" s="57"/>
      <c r="U263" s="57"/>
      <c r="V263" s="57"/>
      <c r="W263" s="57"/>
      <c r="X263" s="57"/>
      <c r="Y263" s="57"/>
      <c r="Z263" s="57"/>
      <c r="AA263" s="57"/>
      <c r="AB263" s="57"/>
      <c r="AC263" s="57"/>
      <c r="AD263" s="57"/>
      <c r="AE263" s="57"/>
      <c r="AF263" s="57"/>
      <c r="AG263" s="57"/>
      <c r="AH263" s="57"/>
      <c r="AI263" s="57"/>
      <c r="AJ263" s="57"/>
      <c r="AK263" s="57"/>
      <c r="AL263" s="57"/>
      <c r="AM263" s="57"/>
      <c r="AN263" s="57"/>
      <c r="AO263" s="57"/>
      <c r="AP263" s="57"/>
      <c r="AQ263" s="57"/>
      <c r="AR263" s="57"/>
      <c r="AS263" s="57"/>
      <c r="AT263" s="57"/>
      <c r="AU263" s="57"/>
      <c r="AV263" s="57"/>
      <c r="AW263" s="57"/>
      <c r="AX263" s="57"/>
      <c r="AY263" s="57"/>
      <c r="AZ263" s="57"/>
      <c r="BA263" s="57"/>
      <c r="BB263" s="57"/>
      <c r="BC263" s="57"/>
      <c r="BD263" s="57"/>
      <c r="BE263" s="57"/>
      <c r="BF263" s="57"/>
      <c r="BG263" s="57"/>
      <c r="BH263" s="57"/>
      <c r="BI263" s="57"/>
      <c r="BJ263" s="57"/>
      <c r="BK263" s="57"/>
      <c r="BL263" s="57"/>
      <c r="BM263" s="57"/>
      <c r="BN263" s="57"/>
      <c r="BO263" s="57"/>
      <c r="BP263" s="57"/>
      <c r="BQ263" s="57"/>
      <c r="BR263" s="57"/>
      <c r="BS263" s="57"/>
      <c r="BT263" s="57"/>
      <c r="BU263" s="57"/>
    </row>
    <row r="264" spans="1:73" s="51" customFormat="1" x14ac:dyDescent="0.2">
      <c r="A264"/>
      <c r="B264" s="66"/>
      <c r="G264" s="57"/>
      <c r="H264" s="57"/>
      <c r="I264" s="57"/>
      <c r="J264" s="57"/>
      <c r="K264" s="57"/>
      <c r="L264" s="57"/>
      <c r="M264" s="57"/>
      <c r="N264" s="57"/>
      <c r="O264" s="57"/>
      <c r="P264" s="57"/>
      <c r="Q264" s="57"/>
      <c r="R264" s="57"/>
      <c r="S264" s="57"/>
      <c r="T264" s="57"/>
      <c r="U264" s="57"/>
      <c r="V264" s="57"/>
      <c r="W264" s="57"/>
      <c r="X264" s="57"/>
      <c r="Y264" s="57"/>
      <c r="Z264" s="57"/>
      <c r="AA264" s="57"/>
      <c r="AB264" s="57"/>
      <c r="AC264" s="57"/>
      <c r="AD264" s="57"/>
      <c r="AE264" s="57"/>
      <c r="AF264" s="57"/>
      <c r="AG264" s="57"/>
      <c r="AH264" s="57"/>
      <c r="AI264" s="57"/>
      <c r="AJ264" s="57"/>
      <c r="AK264" s="57"/>
      <c r="AL264" s="57"/>
      <c r="AM264" s="57"/>
      <c r="AN264" s="57"/>
      <c r="AO264" s="57"/>
      <c r="AP264" s="57"/>
      <c r="AQ264" s="57"/>
      <c r="AR264" s="57"/>
      <c r="AS264" s="57"/>
      <c r="AT264" s="57"/>
      <c r="AU264" s="57"/>
      <c r="AV264" s="57"/>
      <c r="AW264" s="57"/>
      <c r="AX264" s="57"/>
      <c r="AY264" s="57"/>
      <c r="AZ264" s="57"/>
      <c r="BA264" s="57"/>
      <c r="BB264" s="57"/>
      <c r="BC264" s="57"/>
      <c r="BD264" s="57"/>
      <c r="BE264" s="57"/>
      <c r="BF264" s="57"/>
      <c r="BG264" s="57"/>
      <c r="BH264" s="57"/>
      <c r="BI264" s="57"/>
      <c r="BJ264" s="57"/>
      <c r="BK264" s="57"/>
      <c r="BL264" s="57"/>
      <c r="BM264" s="57"/>
      <c r="BN264" s="57"/>
      <c r="BO264" s="57"/>
      <c r="BP264" s="57"/>
      <c r="BQ264" s="57"/>
      <c r="BR264" s="57"/>
      <c r="BS264" s="57"/>
      <c r="BT264" s="57"/>
      <c r="BU264" s="57"/>
    </row>
    <row r="265" spans="1:73" s="51" customFormat="1" x14ac:dyDescent="0.2">
      <c r="A265"/>
      <c r="B265" s="66"/>
      <c r="G265" s="57"/>
      <c r="H265" s="57"/>
      <c r="I265" s="57"/>
      <c r="J265" s="57"/>
      <c r="K265" s="57"/>
      <c r="L265" s="57"/>
      <c r="M265" s="57"/>
      <c r="N265" s="57"/>
      <c r="O265" s="57"/>
      <c r="P265" s="57"/>
      <c r="Q265" s="57"/>
      <c r="R265" s="57"/>
      <c r="S265" s="57"/>
      <c r="T265" s="57"/>
      <c r="U265" s="57"/>
      <c r="V265" s="57"/>
      <c r="W265" s="57"/>
      <c r="X265" s="57"/>
      <c r="Y265" s="57"/>
      <c r="Z265" s="57"/>
      <c r="AA265" s="57"/>
      <c r="AB265" s="57"/>
      <c r="AC265" s="57"/>
      <c r="AD265" s="57"/>
      <c r="AE265" s="57"/>
      <c r="AF265" s="57"/>
      <c r="AG265" s="57"/>
      <c r="AH265" s="57"/>
      <c r="AI265" s="57"/>
      <c r="AJ265" s="57"/>
      <c r="AK265" s="57"/>
      <c r="AL265" s="57"/>
      <c r="AM265" s="57"/>
      <c r="AN265" s="57"/>
      <c r="AO265" s="57"/>
      <c r="AP265" s="57"/>
      <c r="AQ265" s="57"/>
      <c r="AR265" s="57"/>
      <c r="AS265" s="57"/>
      <c r="AT265" s="57"/>
      <c r="AU265" s="57"/>
      <c r="AV265" s="57"/>
      <c r="AW265" s="57"/>
      <c r="AX265" s="57"/>
      <c r="AY265" s="57"/>
      <c r="AZ265" s="57"/>
      <c r="BA265" s="57"/>
      <c r="BB265" s="57"/>
      <c r="BC265" s="57"/>
      <c r="BD265" s="57"/>
      <c r="BE265" s="57"/>
      <c r="BF265" s="57"/>
      <c r="BG265" s="57"/>
      <c r="BH265" s="57"/>
      <c r="BI265" s="57"/>
      <c r="BJ265" s="57"/>
      <c r="BK265" s="57"/>
      <c r="BL265" s="57"/>
      <c r="BM265" s="57"/>
      <c r="BN265" s="57"/>
      <c r="BO265" s="57"/>
      <c r="BP265" s="57"/>
      <c r="BQ265" s="57"/>
      <c r="BR265" s="57"/>
      <c r="BS265" s="57"/>
      <c r="BT265" s="57"/>
      <c r="BU265" s="57"/>
    </row>
    <row r="266" spans="1:73" s="51" customFormat="1" x14ac:dyDescent="0.2">
      <c r="A266"/>
      <c r="B266" s="66"/>
      <c r="G266" s="57"/>
      <c r="H266" s="57"/>
      <c r="I266" s="57"/>
      <c r="J266" s="57"/>
      <c r="K266" s="57"/>
      <c r="L266" s="57"/>
      <c r="M266" s="57"/>
      <c r="N266" s="57"/>
      <c r="O266" s="57"/>
      <c r="P266" s="57"/>
      <c r="Q266" s="57"/>
      <c r="R266" s="57"/>
      <c r="S266" s="57"/>
      <c r="T266" s="57"/>
      <c r="U266" s="57"/>
      <c r="V266" s="57"/>
      <c r="W266" s="57"/>
      <c r="X266" s="57"/>
      <c r="Y266" s="57"/>
      <c r="Z266" s="57"/>
      <c r="AA266" s="57"/>
      <c r="AB266" s="57"/>
      <c r="AC266" s="57"/>
      <c r="AD266" s="57"/>
      <c r="AE266" s="57"/>
      <c r="AF266" s="57"/>
      <c r="AG266" s="57"/>
      <c r="AH266" s="57"/>
      <c r="AI266" s="57"/>
      <c r="AJ266" s="57"/>
      <c r="AK266" s="57"/>
      <c r="AL266" s="57"/>
      <c r="AM266" s="57"/>
      <c r="AN266" s="57"/>
      <c r="AO266" s="57"/>
      <c r="AP266" s="57"/>
      <c r="AQ266" s="57"/>
      <c r="AR266" s="57"/>
      <c r="AS266" s="57"/>
      <c r="AT266" s="57"/>
      <c r="AU266" s="57"/>
      <c r="AV266" s="57"/>
      <c r="AW266" s="57"/>
      <c r="AX266" s="57"/>
      <c r="AY266" s="57"/>
      <c r="AZ266" s="57"/>
      <c r="BA266" s="57"/>
      <c r="BB266" s="57"/>
      <c r="BC266" s="57"/>
      <c r="BD266" s="57"/>
      <c r="BE266" s="57"/>
      <c r="BF266" s="57"/>
      <c r="BG266" s="57"/>
      <c r="BH266" s="57"/>
      <c r="BI266" s="57"/>
      <c r="BJ266" s="57"/>
      <c r="BK266" s="57"/>
      <c r="BL266" s="57"/>
      <c r="BM266" s="57"/>
      <c r="BN266" s="57"/>
      <c r="BO266" s="57"/>
      <c r="BP266" s="57"/>
      <c r="BQ266" s="57"/>
      <c r="BR266" s="57"/>
      <c r="BS266" s="57"/>
      <c r="BT266" s="57"/>
      <c r="BU266" s="57"/>
    </row>
    <row r="267" spans="1:73" s="51" customFormat="1" x14ac:dyDescent="0.2">
      <c r="A267"/>
      <c r="B267" s="66"/>
      <c r="G267" s="57"/>
      <c r="H267" s="57"/>
      <c r="I267" s="57"/>
      <c r="J267" s="57"/>
      <c r="K267" s="57"/>
      <c r="L267" s="57"/>
      <c r="M267" s="57"/>
      <c r="N267" s="57"/>
      <c r="O267" s="57"/>
      <c r="P267" s="57"/>
      <c r="Q267" s="57"/>
      <c r="R267" s="57"/>
      <c r="S267" s="57"/>
      <c r="T267" s="57"/>
      <c r="U267" s="57"/>
      <c r="V267" s="57"/>
      <c r="W267" s="57"/>
      <c r="X267" s="57"/>
      <c r="Y267" s="57"/>
      <c r="Z267" s="57"/>
      <c r="AA267" s="57"/>
      <c r="AB267" s="57"/>
      <c r="AC267" s="57"/>
      <c r="AD267" s="57"/>
      <c r="AE267" s="57"/>
      <c r="AF267" s="57"/>
      <c r="AG267" s="57"/>
      <c r="AH267" s="57"/>
      <c r="AI267" s="57"/>
      <c r="AJ267" s="57"/>
      <c r="AK267" s="57"/>
      <c r="AL267" s="57"/>
      <c r="AM267" s="57"/>
      <c r="AN267" s="57"/>
      <c r="AO267" s="57"/>
      <c r="AP267" s="57"/>
      <c r="AQ267" s="57"/>
      <c r="AR267" s="57"/>
      <c r="AS267" s="57"/>
      <c r="AT267" s="57"/>
      <c r="AU267" s="57"/>
      <c r="AV267" s="57"/>
      <c r="AW267" s="57"/>
      <c r="AX267" s="57"/>
      <c r="AY267" s="57"/>
      <c r="AZ267" s="57"/>
      <c r="BA267" s="57"/>
      <c r="BB267" s="57"/>
      <c r="BC267" s="57"/>
      <c r="BD267" s="57"/>
      <c r="BE267" s="57"/>
      <c r="BF267" s="57"/>
      <c r="BG267" s="57"/>
      <c r="BH267" s="57"/>
      <c r="BI267" s="57"/>
      <c r="BJ267" s="57"/>
      <c r="BK267" s="57"/>
      <c r="BL267" s="57"/>
      <c r="BM267" s="57"/>
      <c r="BN267" s="57"/>
      <c r="BO267" s="57"/>
      <c r="BP267" s="57"/>
      <c r="BQ267" s="57"/>
      <c r="BR267" s="57"/>
      <c r="BS267" s="57"/>
      <c r="BT267" s="57"/>
      <c r="BU267" s="57"/>
    </row>
    <row r="268" spans="1:73" s="51" customFormat="1" x14ac:dyDescent="0.2">
      <c r="A268"/>
      <c r="B268" s="66"/>
      <c r="G268" s="57"/>
      <c r="H268" s="57"/>
      <c r="I268" s="57"/>
      <c r="J268" s="57"/>
      <c r="K268" s="57"/>
      <c r="L268" s="57"/>
      <c r="M268" s="57"/>
      <c r="N268" s="57"/>
      <c r="O268" s="57"/>
      <c r="P268" s="57"/>
      <c r="Q268" s="57"/>
      <c r="R268" s="57"/>
      <c r="S268" s="57"/>
      <c r="T268" s="57"/>
      <c r="U268" s="57"/>
      <c r="V268" s="57"/>
      <c r="W268" s="57"/>
      <c r="X268" s="57"/>
      <c r="Y268" s="57"/>
      <c r="Z268" s="57"/>
      <c r="AA268" s="57"/>
      <c r="AB268" s="57"/>
      <c r="AC268" s="57"/>
      <c r="AD268" s="57"/>
      <c r="AE268" s="57"/>
      <c r="AF268" s="57"/>
      <c r="AG268" s="57"/>
      <c r="AH268" s="57"/>
      <c r="AI268" s="57"/>
      <c r="AJ268" s="57"/>
      <c r="AK268" s="57"/>
      <c r="AL268" s="57"/>
      <c r="AM268" s="57"/>
      <c r="AN268" s="57"/>
      <c r="AO268" s="57"/>
      <c r="AP268" s="57"/>
      <c r="AQ268" s="57"/>
      <c r="AR268" s="57"/>
      <c r="AS268" s="57"/>
      <c r="AT268" s="57"/>
      <c r="AU268" s="57"/>
      <c r="AV268" s="57"/>
      <c r="AW268" s="57"/>
      <c r="AX268" s="57"/>
      <c r="AY268" s="57"/>
      <c r="AZ268" s="57"/>
      <c r="BA268" s="57"/>
      <c r="BB268" s="57"/>
      <c r="BC268" s="57"/>
      <c r="BD268" s="57"/>
      <c r="BE268" s="57"/>
      <c r="BF268" s="57"/>
      <c r="BG268" s="57"/>
      <c r="BH268" s="57"/>
      <c r="BI268" s="57"/>
      <c r="BJ268" s="57"/>
      <c r="BK268" s="57"/>
      <c r="BL268" s="57"/>
      <c r="BM268" s="57"/>
      <c r="BN268" s="57"/>
      <c r="BO268" s="57"/>
      <c r="BP268" s="57"/>
      <c r="BQ268" s="57"/>
      <c r="BR268" s="57"/>
      <c r="BS268" s="57"/>
      <c r="BT268" s="57"/>
      <c r="BU268" s="57"/>
    </row>
    <row r="269" spans="1:73" s="51" customFormat="1" x14ac:dyDescent="0.2">
      <c r="A269"/>
      <c r="B269" s="66"/>
      <c r="G269" s="57"/>
      <c r="H269" s="57"/>
      <c r="I269" s="57"/>
      <c r="J269" s="57"/>
      <c r="K269" s="57"/>
      <c r="L269" s="57"/>
      <c r="M269" s="57"/>
      <c r="N269" s="57"/>
      <c r="O269" s="57"/>
      <c r="P269" s="57"/>
      <c r="Q269" s="57"/>
      <c r="R269" s="57"/>
      <c r="S269" s="57"/>
      <c r="T269" s="57"/>
      <c r="U269" s="57"/>
      <c r="V269" s="57"/>
      <c r="W269" s="57"/>
      <c r="X269" s="57"/>
      <c r="Y269" s="57"/>
      <c r="Z269" s="57"/>
      <c r="AA269" s="57"/>
      <c r="AB269" s="57"/>
      <c r="AC269" s="57"/>
      <c r="AD269" s="57"/>
      <c r="AE269" s="57"/>
      <c r="AF269" s="57"/>
      <c r="AG269" s="57"/>
      <c r="AH269" s="57"/>
      <c r="AI269" s="57"/>
      <c r="AJ269" s="57"/>
      <c r="AK269" s="57"/>
      <c r="AL269" s="57"/>
      <c r="AM269" s="57"/>
      <c r="AN269" s="57"/>
      <c r="AO269" s="57"/>
      <c r="AP269" s="57"/>
      <c r="AQ269" s="57"/>
      <c r="AR269" s="57"/>
      <c r="AS269" s="57"/>
      <c r="AT269" s="57"/>
      <c r="AU269" s="57"/>
      <c r="AV269" s="57"/>
      <c r="AW269" s="57"/>
      <c r="AX269" s="57"/>
      <c r="AY269" s="57"/>
      <c r="AZ269" s="57"/>
      <c r="BA269" s="57"/>
      <c r="BB269" s="57"/>
      <c r="BC269" s="57"/>
      <c r="BD269" s="57"/>
      <c r="BE269" s="57"/>
      <c r="BF269" s="57"/>
      <c r="BG269" s="57"/>
      <c r="BH269" s="57"/>
      <c r="BI269" s="57"/>
      <c r="BJ269" s="57"/>
      <c r="BK269" s="57"/>
      <c r="BL269" s="57"/>
      <c r="BM269" s="57"/>
      <c r="BN269" s="57"/>
      <c r="BO269" s="57"/>
      <c r="BP269" s="57"/>
      <c r="BQ269" s="57"/>
      <c r="BR269" s="57"/>
      <c r="BS269" s="57"/>
      <c r="BT269" s="57"/>
      <c r="BU269" s="57"/>
    </row>
    <row r="270" spans="1:73" s="51" customFormat="1" x14ac:dyDescent="0.2">
      <c r="A270"/>
      <c r="B270" s="66"/>
      <c r="G270" s="57"/>
      <c r="H270" s="57"/>
      <c r="I270" s="57"/>
      <c r="J270" s="57"/>
      <c r="K270" s="57"/>
      <c r="L270" s="57"/>
      <c r="M270" s="57"/>
      <c r="N270" s="57"/>
      <c r="O270" s="57"/>
      <c r="P270" s="57"/>
      <c r="Q270" s="57"/>
      <c r="R270" s="57"/>
      <c r="S270" s="57"/>
      <c r="T270" s="57"/>
      <c r="U270" s="57"/>
      <c r="V270" s="57"/>
      <c r="W270" s="57"/>
      <c r="X270" s="57"/>
      <c r="Y270" s="57"/>
      <c r="Z270" s="57"/>
      <c r="AA270" s="57"/>
      <c r="AB270" s="57"/>
      <c r="AC270" s="57"/>
      <c r="AD270" s="57"/>
      <c r="AE270" s="57"/>
      <c r="AF270" s="57"/>
      <c r="AG270" s="57"/>
      <c r="AH270" s="57"/>
      <c r="AI270" s="57"/>
      <c r="AJ270" s="57"/>
      <c r="AK270" s="57"/>
      <c r="AL270" s="57"/>
      <c r="AM270" s="57"/>
      <c r="AN270" s="57"/>
      <c r="AO270" s="57"/>
      <c r="AP270" s="57"/>
      <c r="AQ270" s="57"/>
      <c r="AR270" s="57"/>
      <c r="AS270" s="57"/>
      <c r="AT270" s="57"/>
      <c r="AU270" s="57"/>
      <c r="AV270" s="57"/>
      <c r="AW270" s="57"/>
      <c r="AX270" s="57"/>
      <c r="AY270" s="57"/>
      <c r="AZ270" s="57"/>
      <c r="BA270" s="57"/>
      <c r="BB270" s="57"/>
      <c r="BC270" s="57"/>
      <c r="BD270" s="57"/>
      <c r="BE270" s="57"/>
      <c r="BF270" s="57"/>
      <c r="BG270" s="57"/>
      <c r="BH270" s="57"/>
      <c r="BI270" s="57"/>
      <c r="BJ270" s="57"/>
      <c r="BK270" s="57"/>
      <c r="BL270" s="57"/>
      <c r="BM270" s="57"/>
      <c r="BN270" s="57"/>
      <c r="BO270" s="57"/>
      <c r="BP270" s="57"/>
      <c r="BQ270" s="57"/>
      <c r="BR270" s="57"/>
      <c r="BS270" s="57"/>
      <c r="BT270" s="57"/>
      <c r="BU270" s="57"/>
    </row>
    <row r="271" spans="1:73" s="51" customFormat="1" x14ac:dyDescent="0.2">
      <c r="A271"/>
      <c r="B271" s="66"/>
      <c r="G271" s="57"/>
      <c r="H271" s="57"/>
      <c r="I271" s="57"/>
      <c r="J271" s="57"/>
      <c r="K271" s="57"/>
      <c r="L271" s="57"/>
      <c r="M271" s="57"/>
      <c r="N271" s="57"/>
      <c r="O271" s="57"/>
      <c r="P271" s="57"/>
      <c r="Q271" s="57"/>
      <c r="R271" s="57"/>
      <c r="S271" s="57"/>
      <c r="T271" s="57"/>
      <c r="U271" s="57"/>
      <c r="V271" s="57"/>
      <c r="W271" s="57"/>
      <c r="X271" s="57"/>
      <c r="Y271" s="57"/>
      <c r="Z271" s="57"/>
      <c r="AA271" s="57"/>
      <c r="AB271" s="57"/>
      <c r="AC271" s="57"/>
      <c r="AD271" s="57"/>
      <c r="AE271" s="57"/>
      <c r="AF271" s="57"/>
      <c r="AG271" s="57"/>
      <c r="AH271" s="57"/>
      <c r="AI271" s="57"/>
      <c r="AJ271" s="57"/>
      <c r="AK271" s="57"/>
      <c r="AL271" s="57"/>
      <c r="AM271" s="57"/>
      <c r="AN271" s="57"/>
      <c r="AO271" s="57"/>
      <c r="AP271" s="57"/>
      <c r="AQ271" s="57"/>
      <c r="AR271" s="57"/>
      <c r="AS271" s="57"/>
      <c r="AT271" s="57"/>
      <c r="AU271" s="57"/>
      <c r="AV271" s="57"/>
      <c r="AW271" s="57"/>
      <c r="AX271" s="57"/>
      <c r="AY271" s="57"/>
      <c r="AZ271" s="57"/>
      <c r="BA271" s="57"/>
      <c r="BB271" s="57"/>
      <c r="BC271" s="57"/>
      <c r="BD271" s="57"/>
      <c r="BE271" s="57"/>
      <c r="BF271" s="57"/>
      <c r="BG271" s="57"/>
      <c r="BH271" s="57"/>
      <c r="BI271" s="57"/>
      <c r="BJ271" s="57"/>
      <c r="BK271" s="57"/>
      <c r="BL271" s="57"/>
      <c r="BM271" s="57"/>
      <c r="BN271" s="57"/>
      <c r="BO271" s="57"/>
      <c r="BP271" s="57"/>
      <c r="BQ271" s="57"/>
      <c r="BR271" s="57"/>
      <c r="BS271" s="57"/>
      <c r="BT271" s="57"/>
      <c r="BU271" s="57"/>
    </row>
    <row r="272" spans="1:73" s="51" customFormat="1" x14ac:dyDescent="0.2">
      <c r="A272"/>
      <c r="B272" s="66"/>
      <c r="G272" s="57"/>
      <c r="H272" s="57"/>
      <c r="I272" s="57"/>
      <c r="J272" s="57"/>
      <c r="K272" s="57"/>
      <c r="L272" s="57"/>
      <c r="M272" s="57"/>
      <c r="N272" s="57"/>
      <c r="O272" s="57"/>
      <c r="P272" s="57"/>
      <c r="Q272" s="57"/>
      <c r="R272" s="57"/>
      <c r="S272" s="57"/>
      <c r="T272" s="57"/>
      <c r="U272" s="57"/>
      <c r="V272" s="57"/>
      <c r="W272" s="57"/>
      <c r="X272" s="57"/>
      <c r="Y272" s="57"/>
      <c r="Z272" s="57"/>
      <c r="AA272" s="57"/>
      <c r="AB272" s="57"/>
      <c r="AC272" s="57"/>
      <c r="AD272" s="57"/>
      <c r="AE272" s="57"/>
      <c r="AF272" s="57"/>
      <c r="AG272" s="57"/>
      <c r="AH272" s="57"/>
      <c r="AI272" s="57"/>
      <c r="AJ272" s="57"/>
      <c r="AK272" s="57"/>
      <c r="AL272" s="57"/>
      <c r="AM272" s="57"/>
      <c r="AN272" s="57"/>
      <c r="AO272" s="57"/>
      <c r="AP272" s="57"/>
      <c r="AQ272" s="57"/>
      <c r="AR272" s="57"/>
      <c r="AS272" s="57"/>
      <c r="AT272" s="57"/>
      <c r="AU272" s="57"/>
      <c r="AV272" s="57"/>
      <c r="AW272" s="57"/>
      <c r="AX272" s="57"/>
      <c r="AY272" s="57"/>
      <c r="AZ272" s="57"/>
      <c r="BA272" s="57"/>
      <c r="BB272" s="57"/>
      <c r="BC272" s="57"/>
      <c r="BD272" s="57"/>
      <c r="BE272" s="57"/>
      <c r="BF272" s="57"/>
      <c r="BG272" s="57"/>
      <c r="BH272" s="57"/>
      <c r="BI272" s="57"/>
      <c r="BJ272" s="57"/>
      <c r="BK272" s="57"/>
      <c r="BL272" s="57"/>
      <c r="BM272" s="57"/>
      <c r="BN272" s="57"/>
      <c r="BO272" s="57"/>
      <c r="BP272" s="57"/>
      <c r="BQ272" s="57"/>
      <c r="BR272" s="57"/>
      <c r="BS272" s="57"/>
      <c r="BT272" s="57"/>
      <c r="BU272" s="57"/>
    </row>
    <row r="273" spans="1:73" s="51" customFormat="1" x14ac:dyDescent="0.2">
      <c r="A273"/>
      <c r="B273" s="66"/>
      <c r="G273" s="57"/>
      <c r="H273" s="57"/>
      <c r="I273" s="57"/>
      <c r="J273" s="57"/>
      <c r="K273" s="57"/>
      <c r="L273" s="57"/>
      <c r="M273" s="57"/>
      <c r="N273" s="57"/>
      <c r="O273" s="57"/>
      <c r="P273" s="57"/>
      <c r="Q273" s="57"/>
      <c r="R273" s="57"/>
      <c r="S273" s="57"/>
      <c r="T273" s="57"/>
      <c r="U273" s="57"/>
      <c r="V273" s="57"/>
      <c r="W273" s="57"/>
      <c r="X273" s="57"/>
      <c r="Y273" s="57"/>
      <c r="Z273" s="57"/>
      <c r="AA273" s="57"/>
      <c r="AB273" s="57"/>
      <c r="AC273" s="57"/>
      <c r="AD273" s="57"/>
      <c r="AE273" s="57"/>
      <c r="AF273" s="57"/>
      <c r="AG273" s="57"/>
      <c r="AH273" s="57"/>
      <c r="AI273" s="57"/>
      <c r="AJ273" s="57"/>
      <c r="AK273" s="57"/>
      <c r="AL273" s="57"/>
      <c r="AM273" s="57"/>
      <c r="AN273" s="57"/>
      <c r="AO273" s="57"/>
      <c r="AP273" s="57"/>
      <c r="AQ273" s="57"/>
      <c r="AR273" s="57"/>
      <c r="AS273" s="57"/>
      <c r="AT273" s="57"/>
      <c r="AU273" s="57"/>
      <c r="AV273" s="57"/>
      <c r="AW273" s="57"/>
      <c r="AX273" s="57"/>
      <c r="AY273" s="57"/>
      <c r="AZ273" s="57"/>
      <c r="BA273" s="57"/>
      <c r="BB273" s="57"/>
      <c r="BC273" s="57"/>
      <c r="BD273" s="57"/>
      <c r="BE273" s="57"/>
      <c r="BF273" s="57"/>
      <c r="BG273" s="57"/>
      <c r="BH273" s="57"/>
      <c r="BI273" s="57"/>
      <c r="BJ273" s="57"/>
      <c r="BK273" s="57"/>
      <c r="BL273" s="57"/>
      <c r="BM273" s="57"/>
      <c r="BN273" s="57"/>
      <c r="BO273" s="57"/>
      <c r="BP273" s="57"/>
      <c r="BQ273" s="57"/>
      <c r="BR273" s="57"/>
      <c r="BS273" s="57"/>
      <c r="BT273" s="57"/>
      <c r="BU273" s="57"/>
    </row>
    <row r="274" spans="1:73" s="51" customFormat="1" x14ac:dyDescent="0.2">
      <c r="A274"/>
      <c r="B274" s="66"/>
      <c r="G274" s="57"/>
      <c r="H274" s="57"/>
      <c r="I274" s="57"/>
      <c r="J274" s="57"/>
      <c r="K274" s="57"/>
      <c r="L274" s="57"/>
      <c r="M274" s="57"/>
      <c r="N274" s="57"/>
      <c r="O274" s="57"/>
      <c r="P274" s="57"/>
      <c r="Q274" s="57"/>
      <c r="R274" s="57"/>
      <c r="S274" s="57"/>
      <c r="T274" s="57"/>
      <c r="U274" s="57"/>
      <c r="V274" s="57"/>
      <c r="W274" s="57"/>
      <c r="X274" s="57"/>
      <c r="Y274" s="57"/>
      <c r="Z274" s="57"/>
      <c r="AA274" s="57"/>
      <c r="AB274" s="57"/>
      <c r="AC274" s="57"/>
      <c r="AD274" s="57"/>
      <c r="AE274" s="57"/>
      <c r="AF274" s="57"/>
      <c r="AG274" s="57"/>
      <c r="AH274" s="57"/>
      <c r="AI274" s="57"/>
      <c r="AJ274" s="57"/>
      <c r="AK274" s="57"/>
      <c r="AL274" s="57"/>
      <c r="AM274" s="57"/>
      <c r="AN274" s="57"/>
      <c r="AO274" s="57"/>
      <c r="AP274" s="57"/>
      <c r="AQ274" s="57"/>
      <c r="AR274" s="57"/>
      <c r="AS274" s="57"/>
      <c r="AT274" s="57"/>
      <c r="AU274" s="57"/>
      <c r="AV274" s="57"/>
      <c r="AW274" s="57"/>
      <c r="AX274" s="57"/>
      <c r="AY274" s="57"/>
      <c r="AZ274" s="57"/>
      <c r="BA274" s="57"/>
      <c r="BB274" s="57"/>
      <c r="BC274" s="57"/>
      <c r="BD274" s="57"/>
      <c r="BE274" s="57"/>
      <c r="BF274" s="57"/>
      <c r="BG274" s="57"/>
      <c r="BH274" s="57"/>
      <c r="BI274" s="57"/>
      <c r="BJ274" s="57"/>
      <c r="BK274" s="57"/>
      <c r="BL274" s="57"/>
      <c r="BM274" s="57"/>
      <c r="BN274" s="57"/>
      <c r="BO274" s="57"/>
      <c r="BP274" s="57"/>
      <c r="BQ274" s="57"/>
      <c r="BR274" s="57"/>
      <c r="BS274" s="57"/>
      <c r="BT274" s="57"/>
      <c r="BU274" s="57"/>
    </row>
    <row r="275" spans="1:73" s="51" customFormat="1" x14ac:dyDescent="0.2">
      <c r="A275"/>
      <c r="B275" s="66"/>
      <c r="G275" s="57"/>
      <c r="H275" s="57"/>
      <c r="I275" s="57"/>
      <c r="J275" s="57"/>
      <c r="K275" s="57"/>
      <c r="L275" s="57"/>
      <c r="M275" s="57"/>
      <c r="N275" s="57"/>
      <c r="O275" s="57"/>
      <c r="P275" s="57"/>
      <c r="Q275" s="57"/>
      <c r="R275" s="57"/>
      <c r="S275" s="57"/>
      <c r="T275" s="57"/>
      <c r="U275" s="57"/>
      <c r="V275" s="57"/>
      <c r="W275" s="57"/>
      <c r="X275" s="57"/>
      <c r="Y275" s="57"/>
      <c r="Z275" s="57"/>
      <c r="AA275" s="57"/>
      <c r="AB275" s="57"/>
      <c r="AC275" s="57"/>
      <c r="AD275" s="57"/>
      <c r="AE275" s="57"/>
      <c r="AF275" s="57"/>
      <c r="AG275" s="57"/>
      <c r="AH275" s="57"/>
      <c r="AI275" s="57"/>
      <c r="AJ275" s="57"/>
      <c r="AK275" s="57"/>
      <c r="AL275" s="57"/>
      <c r="AM275" s="57"/>
      <c r="AN275" s="57"/>
      <c r="AO275" s="57"/>
      <c r="AP275" s="57"/>
      <c r="AQ275" s="57"/>
      <c r="AR275" s="57"/>
      <c r="AS275" s="57"/>
      <c r="AT275" s="57"/>
      <c r="AU275" s="57"/>
      <c r="AV275" s="57"/>
      <c r="AW275" s="57"/>
      <c r="AX275" s="57"/>
      <c r="AY275" s="57"/>
      <c r="AZ275" s="57"/>
      <c r="BA275" s="57"/>
      <c r="BB275" s="57"/>
      <c r="BC275" s="57"/>
      <c r="BD275" s="57"/>
      <c r="BE275" s="57"/>
      <c r="BF275" s="57"/>
      <c r="BG275" s="57"/>
      <c r="BH275" s="57"/>
      <c r="BI275" s="57"/>
      <c r="BJ275" s="57"/>
      <c r="BK275" s="57"/>
      <c r="BL275" s="57"/>
      <c r="BM275" s="57"/>
      <c r="BN275" s="57"/>
      <c r="BO275" s="57"/>
      <c r="BP275" s="57"/>
      <c r="BQ275" s="57"/>
      <c r="BR275" s="57"/>
      <c r="BS275" s="57"/>
      <c r="BT275" s="57"/>
      <c r="BU275" s="57"/>
    </row>
    <row r="276" spans="1:73" s="51" customFormat="1" x14ac:dyDescent="0.2">
      <c r="A276"/>
      <c r="B276" s="66"/>
      <c r="G276" s="57"/>
      <c r="H276" s="57"/>
      <c r="I276" s="57"/>
      <c r="J276" s="57"/>
      <c r="K276" s="57"/>
      <c r="L276" s="57"/>
      <c r="M276" s="57"/>
      <c r="N276" s="57"/>
      <c r="O276" s="57"/>
      <c r="P276" s="57"/>
      <c r="Q276" s="57"/>
      <c r="R276" s="57"/>
      <c r="S276" s="57"/>
      <c r="T276" s="57"/>
      <c r="U276" s="57"/>
      <c r="V276" s="57"/>
      <c r="W276" s="57"/>
      <c r="X276" s="57"/>
      <c r="Y276" s="57"/>
      <c r="Z276" s="57"/>
      <c r="AA276" s="57"/>
      <c r="AB276" s="57"/>
      <c r="AC276" s="57"/>
      <c r="AD276" s="57"/>
      <c r="AE276" s="57"/>
      <c r="AF276" s="57"/>
      <c r="AG276" s="57"/>
      <c r="AH276" s="57"/>
      <c r="AI276" s="57"/>
      <c r="AJ276" s="57"/>
      <c r="AK276" s="57"/>
      <c r="AL276" s="57"/>
      <c r="AM276" s="57"/>
      <c r="AN276" s="57"/>
      <c r="AO276" s="57"/>
      <c r="AP276" s="57"/>
      <c r="AQ276" s="57"/>
      <c r="AR276" s="57"/>
      <c r="AS276" s="57"/>
      <c r="AT276" s="57"/>
      <c r="AU276" s="57"/>
      <c r="AV276" s="57"/>
      <c r="AW276" s="57"/>
      <c r="AX276" s="57"/>
      <c r="AY276" s="57"/>
      <c r="AZ276" s="57"/>
      <c r="BA276" s="57"/>
      <c r="BB276" s="57"/>
      <c r="BC276" s="57"/>
      <c r="BD276" s="57"/>
      <c r="BE276" s="57"/>
      <c r="BF276" s="57"/>
      <c r="BG276" s="57"/>
      <c r="BH276" s="57"/>
      <c r="BI276" s="57"/>
      <c r="BJ276" s="57"/>
      <c r="BK276" s="57"/>
      <c r="BL276" s="57"/>
      <c r="BM276" s="57"/>
      <c r="BN276" s="57"/>
      <c r="BO276" s="57"/>
      <c r="BP276" s="57"/>
      <c r="BQ276" s="57"/>
      <c r="BR276" s="57"/>
      <c r="BS276" s="57"/>
      <c r="BT276" s="57"/>
      <c r="BU276" s="57"/>
    </row>
    <row r="277" spans="1:73" s="51" customFormat="1" x14ac:dyDescent="0.2">
      <c r="A277"/>
      <c r="B277" s="66"/>
      <c r="G277" s="57"/>
      <c r="H277" s="57"/>
      <c r="I277" s="57"/>
      <c r="J277" s="57"/>
      <c r="K277" s="57"/>
      <c r="L277" s="57"/>
      <c r="M277" s="57"/>
      <c r="N277" s="57"/>
      <c r="O277" s="57"/>
      <c r="P277" s="57"/>
      <c r="Q277" s="57"/>
      <c r="R277" s="57"/>
      <c r="S277" s="57"/>
      <c r="T277" s="57"/>
      <c r="U277" s="57"/>
      <c r="V277" s="57"/>
      <c r="W277" s="57"/>
      <c r="X277" s="57"/>
      <c r="Y277" s="57"/>
      <c r="Z277" s="57"/>
      <c r="AA277" s="57"/>
      <c r="AB277" s="57"/>
      <c r="AC277" s="57"/>
      <c r="AD277" s="57"/>
      <c r="AE277" s="57"/>
      <c r="AF277" s="57"/>
      <c r="AG277" s="57"/>
      <c r="AH277" s="57"/>
      <c r="AI277" s="57"/>
      <c r="AJ277" s="57"/>
      <c r="AK277" s="57"/>
      <c r="AL277" s="57"/>
      <c r="AM277" s="57"/>
      <c r="AN277" s="57"/>
      <c r="AO277" s="57"/>
      <c r="AP277" s="57"/>
      <c r="AQ277" s="57"/>
      <c r="AR277" s="57"/>
      <c r="AS277" s="57"/>
      <c r="AT277" s="57"/>
      <c r="AU277" s="57"/>
      <c r="AV277" s="57"/>
      <c r="AW277" s="57"/>
      <c r="AX277" s="57"/>
      <c r="AY277" s="57"/>
      <c r="AZ277" s="57"/>
      <c r="BA277" s="57"/>
      <c r="BB277" s="57"/>
      <c r="BC277" s="57"/>
      <c r="BD277" s="57"/>
      <c r="BE277" s="57"/>
      <c r="BF277" s="57"/>
      <c r="BG277" s="57"/>
      <c r="BH277" s="57"/>
      <c r="BI277" s="57"/>
      <c r="BJ277" s="57"/>
      <c r="BK277" s="57"/>
      <c r="BL277" s="57"/>
      <c r="BM277" s="57"/>
      <c r="BN277" s="57"/>
      <c r="BO277" s="57"/>
      <c r="BP277" s="57"/>
      <c r="BQ277" s="57"/>
      <c r="BR277" s="57"/>
      <c r="BS277" s="57"/>
      <c r="BT277" s="57"/>
      <c r="BU277" s="57"/>
    </row>
    <row r="278" spans="1:73" s="51" customFormat="1" x14ac:dyDescent="0.2">
      <c r="A278"/>
      <c r="B278" s="66"/>
      <c r="G278" s="57"/>
      <c r="H278" s="57"/>
      <c r="I278" s="57"/>
      <c r="J278" s="57"/>
      <c r="K278" s="57"/>
      <c r="L278" s="57"/>
      <c r="M278" s="57"/>
      <c r="N278" s="57"/>
      <c r="O278" s="57"/>
      <c r="P278" s="57"/>
      <c r="Q278" s="57"/>
      <c r="R278" s="57"/>
      <c r="S278" s="57"/>
      <c r="T278" s="57"/>
      <c r="U278" s="57"/>
      <c r="V278" s="57"/>
      <c r="W278" s="57"/>
      <c r="X278" s="57"/>
      <c r="Y278" s="57"/>
      <c r="Z278" s="57"/>
      <c r="AA278" s="57"/>
      <c r="AB278" s="57"/>
      <c r="AC278" s="57"/>
      <c r="AD278" s="57"/>
      <c r="AE278" s="57"/>
      <c r="AF278" s="57"/>
      <c r="AG278" s="57"/>
      <c r="AH278" s="57"/>
      <c r="AI278" s="57"/>
      <c r="AJ278" s="57"/>
      <c r="AK278" s="57"/>
      <c r="AL278" s="57"/>
      <c r="AM278" s="57"/>
      <c r="AN278" s="57"/>
      <c r="AO278" s="57"/>
      <c r="AP278" s="57"/>
      <c r="AQ278" s="57"/>
      <c r="AR278" s="57"/>
      <c r="AS278" s="57"/>
      <c r="AT278" s="57"/>
      <c r="AU278" s="57"/>
      <c r="AV278" s="57"/>
      <c r="AW278" s="57"/>
      <c r="AX278" s="57"/>
      <c r="AY278" s="57"/>
      <c r="AZ278" s="57"/>
      <c r="BA278" s="57"/>
      <c r="BB278" s="57"/>
      <c r="BC278" s="57"/>
      <c r="BD278" s="57"/>
      <c r="BE278" s="57"/>
      <c r="BF278" s="57"/>
      <c r="BG278" s="57"/>
      <c r="BH278" s="57"/>
      <c r="BI278" s="57"/>
      <c r="BJ278" s="57"/>
      <c r="BK278" s="57"/>
      <c r="BL278" s="57"/>
      <c r="BM278" s="57"/>
      <c r="BN278" s="57"/>
      <c r="BO278" s="57"/>
      <c r="BP278" s="57"/>
      <c r="BQ278" s="57"/>
      <c r="BR278" s="57"/>
      <c r="BS278" s="57"/>
      <c r="BT278" s="57"/>
      <c r="BU278" s="57"/>
    </row>
    <row r="279" spans="1:73" s="51" customFormat="1" x14ac:dyDescent="0.2">
      <c r="A279"/>
      <c r="B279" s="66"/>
      <c r="G279" s="57"/>
      <c r="H279" s="57"/>
      <c r="I279" s="57"/>
      <c r="J279" s="57"/>
      <c r="K279" s="57"/>
      <c r="L279" s="57"/>
      <c r="M279" s="57"/>
      <c r="N279" s="57"/>
      <c r="O279" s="57"/>
      <c r="P279" s="57"/>
      <c r="Q279" s="57"/>
      <c r="R279" s="57"/>
      <c r="S279" s="57"/>
      <c r="T279" s="57"/>
      <c r="U279" s="57"/>
      <c r="V279" s="57"/>
      <c r="W279" s="57"/>
      <c r="X279" s="57"/>
      <c r="Y279" s="57"/>
      <c r="Z279" s="57"/>
      <c r="AA279" s="57"/>
      <c r="AB279" s="57"/>
      <c r="AC279" s="57"/>
      <c r="AD279" s="57"/>
      <c r="AE279" s="57"/>
      <c r="AF279" s="57"/>
      <c r="AG279" s="57"/>
      <c r="AH279" s="57"/>
      <c r="AI279" s="57"/>
      <c r="AJ279" s="57"/>
      <c r="AK279" s="57"/>
      <c r="AL279" s="57"/>
      <c r="AM279" s="57"/>
      <c r="AN279" s="57"/>
      <c r="AO279" s="57"/>
      <c r="AP279" s="57"/>
      <c r="AQ279" s="57"/>
      <c r="AR279" s="57"/>
      <c r="AS279" s="57"/>
      <c r="AT279" s="57"/>
      <c r="AU279" s="57"/>
      <c r="AV279" s="57"/>
      <c r="AW279" s="57"/>
      <c r="AX279" s="57"/>
      <c r="AY279" s="57"/>
      <c r="AZ279" s="57"/>
      <c r="BA279" s="57"/>
      <c r="BB279" s="57"/>
      <c r="BC279" s="57"/>
      <c r="BD279" s="57"/>
      <c r="BE279" s="57"/>
      <c r="BF279" s="57"/>
      <c r="BG279" s="57"/>
      <c r="BH279" s="57"/>
      <c r="BI279" s="57"/>
      <c r="BJ279" s="57"/>
      <c r="BK279" s="57"/>
      <c r="BL279" s="57"/>
      <c r="BM279" s="57"/>
      <c r="BN279" s="57"/>
      <c r="BO279" s="57"/>
      <c r="BP279" s="57"/>
      <c r="BQ279" s="57"/>
      <c r="BR279" s="57"/>
      <c r="BS279" s="57"/>
      <c r="BT279" s="57"/>
      <c r="BU279" s="57"/>
    </row>
    <row r="280" spans="1:73" s="51" customFormat="1" x14ac:dyDescent="0.2">
      <c r="A280"/>
      <c r="B280" s="66"/>
      <c r="G280" s="57"/>
      <c r="H280" s="57"/>
      <c r="I280" s="57"/>
      <c r="J280" s="57"/>
      <c r="K280" s="57"/>
      <c r="L280" s="57"/>
      <c r="M280" s="57"/>
      <c r="N280" s="57"/>
      <c r="O280" s="57"/>
      <c r="P280" s="57"/>
      <c r="Q280" s="57"/>
      <c r="R280" s="57"/>
      <c r="S280" s="57"/>
      <c r="T280" s="57"/>
      <c r="U280" s="57"/>
      <c r="V280" s="57"/>
      <c r="W280" s="57"/>
      <c r="X280" s="57"/>
      <c r="Y280" s="57"/>
      <c r="Z280" s="57"/>
      <c r="AA280" s="57"/>
      <c r="AB280" s="57"/>
      <c r="AC280" s="57"/>
      <c r="AD280" s="57"/>
      <c r="AE280" s="57"/>
      <c r="AF280" s="57"/>
      <c r="AG280" s="57"/>
      <c r="AH280" s="57"/>
      <c r="AI280" s="57"/>
      <c r="AJ280" s="57"/>
      <c r="AK280" s="57"/>
      <c r="AL280" s="57"/>
      <c r="AM280" s="57"/>
      <c r="AN280" s="57"/>
      <c r="AO280" s="57"/>
      <c r="AP280" s="57"/>
      <c r="AQ280" s="57"/>
      <c r="AR280" s="57"/>
      <c r="AS280" s="57"/>
      <c r="AT280" s="57"/>
      <c r="AU280" s="57"/>
      <c r="AV280" s="57"/>
      <c r="AW280" s="57"/>
      <c r="AX280" s="57"/>
      <c r="AY280" s="57"/>
      <c r="AZ280" s="57"/>
      <c r="BA280" s="57"/>
      <c r="BB280" s="57"/>
      <c r="BC280" s="57"/>
      <c r="BD280" s="57"/>
      <c r="BE280" s="57"/>
      <c r="BF280" s="57"/>
      <c r="BG280" s="57"/>
      <c r="BH280" s="57"/>
      <c r="BI280" s="57"/>
      <c r="BJ280" s="57"/>
      <c r="BK280" s="57"/>
      <c r="BL280" s="57"/>
      <c r="BM280" s="57"/>
      <c r="BN280" s="57"/>
      <c r="BO280" s="57"/>
      <c r="BP280" s="57"/>
      <c r="BQ280" s="57"/>
      <c r="BR280" s="57"/>
      <c r="BS280" s="57"/>
      <c r="BT280" s="57"/>
      <c r="BU280" s="57"/>
    </row>
    <row r="281" spans="1:73" s="51" customFormat="1" x14ac:dyDescent="0.2">
      <c r="A281"/>
      <c r="B281" s="66"/>
      <c r="G281" s="57"/>
      <c r="H281" s="57"/>
      <c r="I281" s="57"/>
      <c r="J281" s="57"/>
      <c r="K281" s="57"/>
      <c r="L281" s="57"/>
      <c r="M281" s="57"/>
      <c r="N281" s="57"/>
      <c r="O281" s="57"/>
      <c r="P281" s="57"/>
      <c r="Q281" s="57"/>
      <c r="R281" s="57"/>
      <c r="S281" s="57"/>
      <c r="T281" s="57"/>
      <c r="U281" s="57"/>
      <c r="V281" s="57"/>
      <c r="W281" s="57"/>
      <c r="X281" s="57"/>
      <c r="Y281" s="57"/>
      <c r="Z281" s="57"/>
      <c r="AA281" s="57"/>
      <c r="AB281" s="57"/>
      <c r="AC281" s="57"/>
      <c r="AD281" s="57"/>
      <c r="AE281" s="57"/>
      <c r="AF281" s="57"/>
      <c r="AG281" s="57"/>
      <c r="AH281" s="57"/>
      <c r="AI281" s="57"/>
      <c r="AJ281" s="57"/>
      <c r="AK281" s="57"/>
      <c r="AL281" s="57"/>
      <c r="AM281" s="57"/>
      <c r="AN281" s="57"/>
      <c r="AO281" s="57"/>
      <c r="AP281" s="57"/>
      <c r="AQ281" s="57"/>
      <c r="AR281" s="57"/>
      <c r="AS281" s="57"/>
      <c r="AT281" s="57"/>
      <c r="AU281" s="57"/>
      <c r="AV281" s="57"/>
      <c r="AW281" s="57"/>
      <c r="AX281" s="57"/>
      <c r="AY281" s="57"/>
      <c r="AZ281" s="57"/>
      <c r="BA281" s="57"/>
      <c r="BB281" s="57"/>
      <c r="BC281" s="57"/>
      <c r="BD281" s="57"/>
      <c r="BE281" s="57"/>
      <c r="BF281" s="57"/>
      <c r="BG281" s="57"/>
      <c r="BH281" s="57"/>
      <c r="BI281" s="57"/>
      <c r="BJ281" s="57"/>
      <c r="BK281" s="57"/>
      <c r="BL281" s="57"/>
      <c r="BM281" s="57"/>
      <c r="BN281" s="57"/>
      <c r="BO281" s="57"/>
      <c r="BP281" s="57"/>
      <c r="BQ281" s="57"/>
      <c r="BR281" s="57"/>
      <c r="BS281" s="57"/>
      <c r="BT281" s="57"/>
      <c r="BU281" s="57"/>
    </row>
    <row r="282" spans="1:73" s="51" customFormat="1" x14ac:dyDescent="0.2">
      <c r="A282"/>
      <c r="B282" s="66"/>
      <c r="G282" s="57"/>
      <c r="H282" s="57"/>
      <c r="I282" s="57"/>
      <c r="J282" s="57"/>
      <c r="K282" s="57"/>
      <c r="L282" s="57"/>
      <c r="M282" s="57"/>
      <c r="N282" s="57"/>
      <c r="O282" s="57"/>
      <c r="P282" s="57"/>
      <c r="Q282" s="57"/>
      <c r="R282" s="57"/>
      <c r="S282" s="57"/>
      <c r="T282" s="57"/>
      <c r="U282" s="57"/>
      <c r="V282" s="57"/>
      <c r="W282" s="57"/>
      <c r="X282" s="57"/>
      <c r="Y282" s="57"/>
      <c r="Z282" s="57"/>
      <c r="AA282" s="57"/>
      <c r="AB282" s="57"/>
      <c r="AC282" s="57"/>
      <c r="AD282" s="57"/>
      <c r="AE282" s="57"/>
      <c r="AF282" s="57"/>
      <c r="AG282" s="57"/>
      <c r="AH282" s="57"/>
      <c r="AI282" s="57"/>
      <c r="AJ282" s="57"/>
      <c r="AK282" s="57"/>
      <c r="AL282" s="57"/>
      <c r="AM282" s="57"/>
      <c r="AN282" s="57"/>
      <c r="AO282" s="57"/>
      <c r="AP282" s="57"/>
      <c r="AQ282" s="57"/>
      <c r="AR282" s="57"/>
      <c r="AS282" s="57"/>
      <c r="AT282" s="57"/>
      <c r="AU282" s="57"/>
      <c r="AV282" s="57"/>
      <c r="AW282" s="57"/>
      <c r="AX282" s="57"/>
      <c r="AY282" s="57"/>
      <c r="AZ282" s="57"/>
      <c r="BA282" s="57"/>
      <c r="BB282" s="57"/>
      <c r="BC282" s="57"/>
      <c r="BD282" s="57"/>
      <c r="BE282" s="57"/>
      <c r="BF282" s="57"/>
      <c r="BG282" s="57"/>
      <c r="BH282" s="57"/>
      <c r="BI282" s="57"/>
      <c r="BJ282" s="57"/>
      <c r="BK282" s="57"/>
      <c r="BL282" s="57"/>
      <c r="BM282" s="57"/>
      <c r="BN282" s="57"/>
      <c r="BO282" s="57"/>
      <c r="BP282" s="57"/>
      <c r="BQ282" s="57"/>
      <c r="BR282" s="57"/>
      <c r="BS282" s="57"/>
      <c r="BT282" s="57"/>
      <c r="BU282" s="57"/>
    </row>
    <row r="283" spans="1:73" s="51" customFormat="1" x14ac:dyDescent="0.2">
      <c r="A283"/>
      <c r="B283" s="66"/>
      <c r="G283" s="57"/>
      <c r="H283" s="57"/>
      <c r="I283" s="57"/>
      <c r="J283" s="57"/>
      <c r="K283" s="57"/>
      <c r="L283" s="57"/>
      <c r="M283" s="57"/>
      <c r="N283" s="57"/>
      <c r="O283" s="57"/>
      <c r="P283" s="57"/>
      <c r="Q283" s="57"/>
      <c r="R283" s="57"/>
      <c r="S283" s="57"/>
      <c r="T283" s="57"/>
      <c r="U283" s="57"/>
      <c r="V283" s="57"/>
      <c r="W283" s="57"/>
      <c r="X283" s="57"/>
      <c r="Y283" s="57"/>
      <c r="Z283" s="57"/>
      <c r="AA283" s="57"/>
      <c r="AB283" s="57"/>
      <c r="AC283" s="57"/>
      <c r="AD283" s="57"/>
      <c r="AE283" s="57"/>
      <c r="AF283" s="57"/>
      <c r="AG283" s="57"/>
      <c r="AH283" s="57"/>
      <c r="AI283" s="57"/>
      <c r="AJ283" s="57"/>
      <c r="AK283" s="57"/>
      <c r="AL283" s="57"/>
      <c r="AM283" s="57"/>
      <c r="AN283" s="57"/>
      <c r="AO283" s="57"/>
      <c r="AP283" s="57"/>
      <c r="AQ283" s="57"/>
      <c r="AR283" s="57"/>
      <c r="AS283" s="57"/>
      <c r="AT283" s="57"/>
      <c r="AU283" s="57"/>
      <c r="AV283" s="57"/>
      <c r="AW283" s="57"/>
      <c r="AX283" s="57"/>
      <c r="AY283" s="57"/>
      <c r="AZ283" s="57"/>
      <c r="BA283" s="57"/>
      <c r="BB283" s="57"/>
      <c r="BC283" s="57"/>
      <c r="BD283" s="57"/>
      <c r="BE283" s="57"/>
      <c r="BF283" s="57"/>
      <c r="BG283" s="57"/>
      <c r="BH283" s="57"/>
      <c r="BI283" s="57"/>
      <c r="BJ283" s="57"/>
      <c r="BK283" s="57"/>
      <c r="BL283" s="57"/>
      <c r="BM283" s="57"/>
      <c r="BN283" s="57"/>
      <c r="BO283" s="57"/>
      <c r="BP283" s="57"/>
      <c r="BQ283" s="57"/>
      <c r="BR283" s="57"/>
      <c r="BS283" s="57"/>
      <c r="BT283" s="57"/>
      <c r="BU283" s="57"/>
    </row>
    <row r="284" spans="1:73" s="51" customFormat="1" x14ac:dyDescent="0.2">
      <c r="A284"/>
      <c r="B284" s="66"/>
      <c r="G284" s="57"/>
      <c r="H284" s="57"/>
      <c r="I284" s="57"/>
      <c r="J284" s="57"/>
      <c r="K284" s="57"/>
      <c r="L284" s="57"/>
      <c r="M284" s="57"/>
      <c r="N284" s="57"/>
      <c r="O284" s="57"/>
      <c r="P284" s="57"/>
      <c r="Q284" s="57"/>
      <c r="R284" s="57"/>
      <c r="S284" s="57"/>
      <c r="T284" s="57"/>
      <c r="U284" s="57"/>
      <c r="V284" s="57"/>
      <c r="W284" s="57"/>
      <c r="X284" s="57"/>
      <c r="Y284" s="57"/>
      <c r="Z284" s="57"/>
      <c r="AA284" s="57"/>
      <c r="AB284" s="57"/>
      <c r="AC284" s="57"/>
      <c r="AD284" s="57"/>
      <c r="AE284" s="57"/>
      <c r="AF284" s="57"/>
      <c r="AG284" s="57"/>
      <c r="AH284" s="57"/>
      <c r="AI284" s="57"/>
      <c r="AJ284" s="57"/>
      <c r="AK284" s="57"/>
      <c r="AL284" s="57"/>
      <c r="AM284" s="57"/>
      <c r="AN284" s="57"/>
      <c r="AO284" s="57"/>
      <c r="AP284" s="57"/>
      <c r="AQ284" s="57"/>
      <c r="AR284" s="57"/>
      <c r="AS284" s="57"/>
      <c r="AT284" s="57"/>
      <c r="AU284" s="57"/>
      <c r="AV284" s="57"/>
      <c r="AW284" s="57"/>
      <c r="AX284" s="57"/>
      <c r="AY284" s="57"/>
      <c r="AZ284" s="57"/>
      <c r="BA284" s="57"/>
      <c r="BB284" s="57"/>
      <c r="BC284" s="57"/>
      <c r="BD284" s="57"/>
      <c r="BE284" s="57"/>
      <c r="BF284" s="57"/>
      <c r="BG284" s="57"/>
      <c r="BH284" s="57"/>
      <c r="BI284" s="57"/>
      <c r="BJ284" s="57"/>
      <c r="BK284" s="57"/>
      <c r="BL284" s="57"/>
      <c r="BM284" s="57"/>
      <c r="BN284" s="57"/>
      <c r="BO284" s="57"/>
      <c r="BP284" s="57"/>
      <c r="BQ284" s="57"/>
      <c r="BR284" s="57"/>
      <c r="BS284" s="57"/>
      <c r="BT284" s="57"/>
      <c r="BU284" s="57"/>
    </row>
    <row r="285" spans="1:73" s="51" customFormat="1" x14ac:dyDescent="0.2">
      <c r="A285"/>
      <c r="B285" s="66"/>
      <c r="G285" s="57"/>
      <c r="H285" s="57"/>
      <c r="I285" s="57"/>
      <c r="J285" s="57"/>
      <c r="K285" s="57"/>
      <c r="L285" s="57"/>
      <c r="M285" s="57"/>
      <c r="N285" s="57"/>
      <c r="O285" s="57"/>
      <c r="P285" s="57"/>
      <c r="Q285" s="57"/>
      <c r="R285" s="57"/>
      <c r="S285" s="57"/>
      <c r="T285" s="57"/>
      <c r="U285" s="57"/>
      <c r="V285" s="57"/>
      <c r="W285" s="57"/>
      <c r="X285" s="57"/>
      <c r="Y285" s="57"/>
      <c r="Z285" s="57"/>
      <c r="AA285" s="57"/>
      <c r="AB285" s="57"/>
      <c r="AC285" s="57"/>
      <c r="AD285" s="57"/>
      <c r="AE285" s="57"/>
      <c r="AF285" s="57"/>
      <c r="AG285" s="57"/>
      <c r="AH285" s="57"/>
      <c r="AI285" s="57"/>
      <c r="AJ285" s="57"/>
      <c r="AK285" s="57"/>
      <c r="AL285" s="57"/>
      <c r="AM285" s="57"/>
      <c r="AN285" s="57"/>
      <c r="AO285" s="57"/>
      <c r="AP285" s="57"/>
      <c r="AQ285" s="57"/>
      <c r="AR285" s="57"/>
      <c r="AS285" s="57"/>
      <c r="AT285" s="57"/>
      <c r="AU285" s="57"/>
      <c r="AV285" s="57"/>
      <c r="AW285" s="57"/>
      <c r="AX285" s="57"/>
      <c r="AY285" s="57"/>
      <c r="AZ285" s="57"/>
      <c r="BA285" s="57"/>
      <c r="BB285" s="57"/>
      <c r="BC285" s="57"/>
      <c r="BD285" s="57"/>
      <c r="BE285" s="57"/>
      <c r="BF285" s="57"/>
      <c r="BG285" s="57"/>
      <c r="BH285" s="57"/>
      <c r="BI285" s="57"/>
      <c r="BJ285" s="57"/>
      <c r="BK285" s="57"/>
      <c r="BL285" s="57"/>
      <c r="BM285" s="57"/>
      <c r="BN285" s="57"/>
      <c r="BO285" s="57"/>
      <c r="BP285" s="57"/>
      <c r="BQ285" s="57"/>
      <c r="BR285" s="57"/>
      <c r="BS285" s="57"/>
      <c r="BT285" s="57"/>
      <c r="BU285" s="57"/>
    </row>
    <row r="286" spans="1:73" s="51" customFormat="1" x14ac:dyDescent="0.2">
      <c r="A286"/>
      <c r="B286" s="66"/>
      <c r="G286" s="57"/>
      <c r="H286" s="57"/>
      <c r="I286" s="57"/>
      <c r="J286" s="57"/>
      <c r="K286" s="57"/>
      <c r="L286" s="57"/>
      <c r="M286" s="57"/>
      <c r="N286" s="57"/>
      <c r="O286" s="57"/>
      <c r="P286" s="57"/>
      <c r="Q286" s="57"/>
      <c r="R286" s="57"/>
      <c r="S286" s="57"/>
      <c r="T286" s="57"/>
      <c r="U286" s="57"/>
      <c r="V286" s="57"/>
      <c r="W286" s="57"/>
      <c r="X286" s="57"/>
      <c r="Y286" s="57"/>
      <c r="Z286" s="57"/>
      <c r="AA286" s="57"/>
      <c r="AB286" s="57"/>
      <c r="AC286" s="57"/>
      <c r="AD286" s="57"/>
      <c r="AE286" s="57"/>
      <c r="AF286" s="57"/>
      <c r="AG286" s="57"/>
      <c r="AH286" s="57"/>
      <c r="AI286" s="57"/>
      <c r="AJ286" s="57"/>
      <c r="AK286" s="57"/>
      <c r="AL286" s="57"/>
      <c r="AM286" s="57"/>
      <c r="AN286" s="57"/>
      <c r="AO286" s="57"/>
      <c r="AP286" s="57"/>
      <c r="AQ286" s="57"/>
      <c r="AR286" s="57"/>
      <c r="AS286" s="57"/>
      <c r="AT286" s="57"/>
      <c r="AU286" s="57"/>
      <c r="AV286" s="57"/>
      <c r="AW286" s="57"/>
      <c r="AX286" s="57"/>
      <c r="AY286" s="57"/>
      <c r="AZ286" s="57"/>
      <c r="BA286" s="57"/>
      <c r="BB286" s="57"/>
      <c r="BC286" s="57"/>
      <c r="BD286" s="57"/>
      <c r="BE286" s="57"/>
      <c r="BF286" s="57"/>
      <c r="BG286" s="57"/>
      <c r="BH286" s="57"/>
      <c r="BI286" s="57"/>
      <c r="BJ286" s="57"/>
      <c r="BK286" s="57"/>
      <c r="BL286" s="57"/>
      <c r="BM286" s="57"/>
      <c r="BN286" s="57"/>
      <c r="BO286" s="57"/>
      <c r="BP286" s="57"/>
      <c r="BQ286" s="57"/>
      <c r="BR286" s="57"/>
      <c r="BS286" s="57"/>
      <c r="BT286" s="57"/>
      <c r="BU286" s="57"/>
    </row>
    <row r="287" spans="1:73" s="51" customFormat="1" x14ac:dyDescent="0.2">
      <c r="A287"/>
      <c r="B287" s="66"/>
      <c r="G287" s="57"/>
      <c r="H287" s="57"/>
      <c r="I287" s="57"/>
      <c r="J287" s="57"/>
      <c r="K287" s="57"/>
      <c r="L287" s="57"/>
      <c r="M287" s="57"/>
      <c r="N287" s="57"/>
      <c r="O287" s="57"/>
      <c r="P287" s="57"/>
      <c r="Q287" s="57"/>
      <c r="R287" s="57"/>
      <c r="S287" s="57"/>
      <c r="T287" s="57"/>
      <c r="U287" s="57"/>
      <c r="V287" s="57"/>
      <c r="W287" s="57"/>
      <c r="X287" s="57"/>
      <c r="Y287" s="57"/>
      <c r="Z287" s="57"/>
      <c r="AA287" s="57"/>
      <c r="AB287" s="57"/>
      <c r="AC287" s="57"/>
      <c r="AD287" s="57"/>
      <c r="AE287" s="57"/>
      <c r="AF287" s="57"/>
      <c r="AG287" s="57"/>
      <c r="AH287" s="57"/>
      <c r="AI287" s="57"/>
      <c r="AJ287" s="57"/>
      <c r="AK287" s="57"/>
      <c r="AL287" s="57"/>
      <c r="AM287" s="57"/>
      <c r="AN287" s="57"/>
      <c r="AO287" s="57"/>
      <c r="AP287" s="57"/>
      <c r="AQ287" s="57"/>
      <c r="AR287" s="57"/>
      <c r="AS287" s="57"/>
      <c r="AT287" s="57"/>
      <c r="AU287" s="57"/>
      <c r="AV287" s="57"/>
      <c r="AW287" s="57"/>
      <c r="AX287" s="57"/>
      <c r="AY287" s="57"/>
      <c r="AZ287" s="57"/>
      <c r="BA287" s="57"/>
      <c r="BB287" s="57"/>
      <c r="BC287" s="57"/>
      <c r="BD287" s="57"/>
      <c r="BE287" s="57"/>
      <c r="BF287" s="57"/>
      <c r="BG287" s="57"/>
      <c r="BH287" s="57"/>
      <c r="BI287" s="57"/>
      <c r="BJ287" s="57"/>
      <c r="BK287" s="57"/>
      <c r="BL287" s="57"/>
      <c r="BM287" s="57"/>
      <c r="BN287" s="57"/>
      <c r="BO287" s="57"/>
      <c r="BP287" s="57"/>
      <c r="BQ287" s="57"/>
      <c r="BR287" s="57"/>
      <c r="BS287" s="57"/>
      <c r="BT287" s="57"/>
      <c r="BU287" s="57"/>
    </row>
    <row r="288" spans="1:73" s="51" customFormat="1" x14ac:dyDescent="0.2">
      <c r="A288"/>
      <c r="B288" s="66"/>
      <c r="G288" s="57"/>
      <c r="H288" s="57"/>
      <c r="I288" s="57"/>
      <c r="J288" s="57"/>
      <c r="K288" s="57"/>
      <c r="L288" s="57"/>
      <c r="M288" s="57"/>
      <c r="N288" s="57"/>
      <c r="O288" s="57"/>
      <c r="P288" s="57"/>
      <c r="Q288" s="57"/>
      <c r="R288" s="57"/>
      <c r="S288" s="57"/>
      <c r="T288" s="57"/>
      <c r="U288" s="57"/>
      <c r="V288" s="57"/>
      <c r="W288" s="57"/>
      <c r="X288" s="57"/>
      <c r="Y288" s="57"/>
      <c r="Z288" s="57"/>
      <c r="AA288" s="57"/>
      <c r="AB288" s="57"/>
      <c r="AC288" s="57"/>
      <c r="AD288" s="57"/>
      <c r="AE288" s="57"/>
      <c r="AF288" s="57"/>
      <c r="AG288" s="57"/>
      <c r="AH288" s="57"/>
      <c r="AI288" s="57"/>
      <c r="AJ288" s="57"/>
      <c r="AK288" s="57"/>
      <c r="AL288" s="57"/>
      <c r="AM288" s="57"/>
      <c r="AN288" s="57"/>
      <c r="AO288" s="57"/>
      <c r="AP288" s="57"/>
      <c r="AQ288" s="57"/>
      <c r="AR288" s="57"/>
      <c r="AS288" s="57"/>
      <c r="AT288" s="57"/>
      <c r="AU288" s="57"/>
      <c r="AV288" s="57"/>
      <c r="AW288" s="57"/>
      <c r="AX288" s="57"/>
      <c r="AY288" s="57"/>
      <c r="AZ288" s="57"/>
      <c r="BA288" s="57"/>
      <c r="BB288" s="57"/>
      <c r="BC288" s="57"/>
      <c r="BD288" s="57"/>
      <c r="BE288" s="57"/>
      <c r="BF288" s="57"/>
      <c r="BG288" s="57"/>
      <c r="BH288" s="57"/>
      <c r="BI288" s="57"/>
      <c r="BJ288" s="57"/>
      <c r="BK288" s="57"/>
      <c r="BL288" s="57"/>
      <c r="BM288" s="57"/>
      <c r="BN288" s="57"/>
      <c r="BO288" s="57"/>
      <c r="BP288" s="57"/>
      <c r="BQ288" s="57"/>
      <c r="BR288" s="57"/>
      <c r="BS288" s="57"/>
      <c r="BT288" s="57"/>
      <c r="BU288" s="57"/>
    </row>
    <row r="289" spans="1:73" s="51" customFormat="1" x14ac:dyDescent="0.2">
      <c r="A289"/>
      <c r="B289" s="66"/>
      <c r="G289" s="57"/>
      <c r="H289" s="57"/>
      <c r="I289" s="57"/>
      <c r="J289" s="57"/>
      <c r="K289" s="57"/>
      <c r="L289" s="57"/>
      <c r="M289" s="57"/>
      <c r="N289" s="57"/>
      <c r="O289" s="57"/>
      <c r="P289" s="57"/>
      <c r="Q289" s="57"/>
      <c r="R289" s="57"/>
      <c r="S289" s="57"/>
      <c r="T289" s="57"/>
      <c r="U289" s="57"/>
      <c r="V289" s="57"/>
      <c r="W289" s="57"/>
      <c r="X289" s="57"/>
      <c r="Y289" s="57"/>
      <c r="Z289" s="57"/>
      <c r="AA289" s="57"/>
      <c r="AB289" s="57"/>
      <c r="AC289" s="57"/>
      <c r="AD289" s="57"/>
      <c r="AE289" s="57"/>
      <c r="AF289" s="57"/>
      <c r="AG289" s="57"/>
      <c r="AH289" s="57"/>
      <c r="AI289" s="57"/>
      <c r="AJ289" s="57"/>
      <c r="AK289" s="57"/>
      <c r="AL289" s="57"/>
      <c r="AM289" s="57"/>
      <c r="AN289" s="57"/>
      <c r="AO289" s="57"/>
      <c r="AP289" s="57"/>
      <c r="AQ289" s="57"/>
      <c r="AR289" s="57"/>
      <c r="AS289" s="57"/>
      <c r="AT289" s="57"/>
      <c r="AU289" s="57"/>
      <c r="AV289" s="57"/>
      <c r="AW289" s="57"/>
      <c r="AX289" s="57"/>
      <c r="AY289" s="57"/>
      <c r="AZ289" s="57"/>
      <c r="BA289" s="57"/>
      <c r="BB289" s="57"/>
      <c r="BC289" s="57"/>
      <c r="BD289" s="57"/>
      <c r="BE289" s="57"/>
      <c r="BF289" s="57"/>
      <c r="BG289" s="57"/>
      <c r="BH289" s="57"/>
      <c r="BI289" s="57"/>
      <c r="BJ289" s="57"/>
      <c r="BK289" s="57"/>
      <c r="BL289" s="57"/>
      <c r="BM289" s="57"/>
      <c r="BN289" s="57"/>
      <c r="BO289" s="57"/>
      <c r="BP289" s="57"/>
      <c r="BQ289" s="57"/>
      <c r="BR289" s="57"/>
      <c r="BS289" s="57"/>
      <c r="BT289" s="57"/>
      <c r="BU289" s="57"/>
    </row>
    <row r="290" spans="1:73" s="51" customFormat="1" x14ac:dyDescent="0.2">
      <c r="A290"/>
      <c r="B290" s="66"/>
      <c r="G290" s="57"/>
      <c r="H290" s="57"/>
      <c r="I290" s="57"/>
      <c r="J290" s="57"/>
      <c r="K290" s="57"/>
      <c r="L290" s="57"/>
      <c r="M290" s="57"/>
      <c r="N290" s="57"/>
      <c r="O290" s="57"/>
      <c r="P290" s="57"/>
      <c r="Q290" s="57"/>
      <c r="R290" s="57"/>
      <c r="S290" s="57"/>
      <c r="T290" s="57"/>
      <c r="U290" s="57"/>
      <c r="V290" s="57"/>
      <c r="W290" s="57"/>
      <c r="X290" s="57"/>
      <c r="Y290" s="57"/>
      <c r="Z290" s="57"/>
      <c r="AA290" s="57"/>
      <c r="AB290" s="57"/>
      <c r="AC290" s="57"/>
      <c r="AD290" s="57"/>
      <c r="AE290" s="57"/>
      <c r="AF290" s="57"/>
      <c r="AG290" s="57"/>
      <c r="AH290" s="57"/>
      <c r="AI290" s="57"/>
      <c r="AJ290" s="57"/>
      <c r="AK290" s="57"/>
      <c r="AL290" s="57"/>
      <c r="AM290" s="57"/>
      <c r="AN290" s="57"/>
      <c r="AO290" s="57"/>
      <c r="AP290" s="57"/>
      <c r="AQ290" s="57"/>
      <c r="AR290" s="57"/>
      <c r="AS290" s="57"/>
      <c r="AT290" s="57"/>
      <c r="AU290" s="57"/>
      <c r="AV290" s="57"/>
      <c r="AW290" s="57"/>
      <c r="AX290" s="57"/>
      <c r="AY290" s="57"/>
      <c r="AZ290" s="57"/>
      <c r="BA290" s="57"/>
      <c r="BB290" s="57"/>
      <c r="BC290" s="57"/>
      <c r="BD290" s="57"/>
      <c r="BE290" s="57"/>
      <c r="BF290" s="57"/>
      <c r="BG290" s="57"/>
      <c r="BH290" s="57"/>
      <c r="BI290" s="57"/>
      <c r="BJ290" s="57"/>
      <c r="BK290" s="57"/>
      <c r="BL290" s="57"/>
      <c r="BM290" s="57"/>
      <c r="BN290" s="57"/>
      <c r="BO290" s="57"/>
      <c r="BP290" s="57"/>
      <c r="BQ290" s="57"/>
      <c r="BR290" s="57"/>
      <c r="BS290" s="57"/>
      <c r="BT290" s="57"/>
      <c r="BU290" s="57"/>
    </row>
    <row r="291" spans="1:73" s="51" customFormat="1" x14ac:dyDescent="0.2">
      <c r="A291"/>
      <c r="B291" s="66"/>
      <c r="G291" s="57"/>
      <c r="H291" s="57"/>
      <c r="I291" s="57"/>
      <c r="J291" s="57"/>
      <c r="K291" s="57"/>
      <c r="L291" s="57"/>
      <c r="M291" s="57"/>
      <c r="N291" s="57"/>
      <c r="O291" s="57"/>
      <c r="P291" s="57"/>
      <c r="Q291" s="57"/>
      <c r="R291" s="57"/>
      <c r="S291" s="57"/>
      <c r="T291" s="57"/>
      <c r="U291" s="57"/>
      <c r="V291" s="57"/>
      <c r="W291" s="57"/>
      <c r="X291" s="57"/>
      <c r="Y291" s="57"/>
      <c r="Z291" s="57"/>
      <c r="AA291" s="57"/>
      <c r="AB291" s="57"/>
      <c r="AC291" s="57"/>
      <c r="AD291" s="57"/>
      <c r="AE291" s="57"/>
      <c r="AF291" s="57"/>
      <c r="AG291" s="57"/>
      <c r="AH291" s="57"/>
      <c r="AI291" s="57"/>
      <c r="AJ291" s="57"/>
      <c r="AK291" s="57"/>
      <c r="AL291" s="57"/>
      <c r="AM291" s="57"/>
      <c r="AN291" s="57"/>
      <c r="AO291" s="57"/>
      <c r="AP291" s="57"/>
      <c r="AQ291" s="57"/>
      <c r="AR291" s="57"/>
      <c r="AS291" s="57"/>
      <c r="AT291" s="57"/>
      <c r="AU291" s="57"/>
      <c r="AV291" s="57"/>
      <c r="AW291" s="57"/>
      <c r="AX291" s="57"/>
      <c r="AY291" s="57"/>
      <c r="AZ291" s="57"/>
      <c r="BA291" s="57"/>
      <c r="BB291" s="57"/>
      <c r="BC291" s="57"/>
      <c r="BD291" s="57"/>
      <c r="BE291" s="57"/>
      <c r="BF291" s="57"/>
      <c r="BG291" s="57"/>
      <c r="BH291" s="57"/>
      <c r="BI291" s="57"/>
      <c r="BJ291" s="57"/>
      <c r="BK291" s="57"/>
      <c r="BL291" s="57"/>
      <c r="BM291" s="57"/>
      <c r="BN291" s="57"/>
      <c r="BO291" s="57"/>
      <c r="BP291" s="57"/>
      <c r="BQ291" s="57"/>
      <c r="BR291" s="57"/>
      <c r="BS291" s="57"/>
      <c r="BT291" s="57"/>
      <c r="BU291" s="57"/>
    </row>
    <row r="292" spans="1:73" s="51" customFormat="1" x14ac:dyDescent="0.2">
      <c r="A292"/>
      <c r="B292" s="66"/>
      <c r="G292" s="57"/>
      <c r="H292" s="57"/>
      <c r="I292" s="57"/>
      <c r="J292" s="57"/>
      <c r="K292" s="57"/>
      <c r="L292" s="57"/>
      <c r="M292" s="57"/>
      <c r="N292" s="57"/>
      <c r="O292" s="57"/>
      <c r="P292" s="57"/>
      <c r="Q292" s="57"/>
      <c r="R292" s="57"/>
      <c r="S292" s="57"/>
      <c r="T292" s="57"/>
      <c r="U292" s="57"/>
      <c r="V292" s="57"/>
      <c r="W292" s="57"/>
      <c r="X292" s="57"/>
      <c r="Y292" s="57"/>
      <c r="Z292" s="57"/>
      <c r="AA292" s="57"/>
      <c r="AB292" s="57"/>
      <c r="AC292" s="57"/>
      <c r="AD292" s="57"/>
      <c r="AE292" s="57"/>
      <c r="AF292" s="57"/>
      <c r="AG292" s="57"/>
      <c r="AH292" s="57"/>
      <c r="AI292" s="57"/>
      <c r="AJ292" s="57"/>
      <c r="AK292" s="57"/>
      <c r="AL292" s="57"/>
      <c r="AM292" s="57"/>
      <c r="AN292" s="57"/>
      <c r="AO292" s="57"/>
      <c r="AP292" s="57"/>
      <c r="AQ292" s="57"/>
      <c r="AR292" s="57"/>
      <c r="AS292" s="57"/>
      <c r="AT292" s="57"/>
      <c r="AU292" s="57"/>
      <c r="AV292" s="57"/>
      <c r="AW292" s="57"/>
      <c r="AX292" s="57"/>
      <c r="AY292" s="57"/>
      <c r="AZ292" s="57"/>
      <c r="BA292" s="57"/>
      <c r="BB292" s="57"/>
      <c r="BC292" s="57"/>
      <c r="BD292" s="57"/>
      <c r="BE292" s="57"/>
      <c r="BF292" s="57"/>
      <c r="BG292" s="57"/>
      <c r="BH292" s="57"/>
      <c r="BI292" s="57"/>
      <c r="BJ292" s="57"/>
      <c r="BK292" s="57"/>
      <c r="BL292" s="57"/>
      <c r="BM292" s="57"/>
      <c r="BN292" s="57"/>
      <c r="BO292" s="57"/>
      <c r="BP292" s="57"/>
      <c r="BQ292" s="57"/>
      <c r="BR292" s="57"/>
      <c r="BS292" s="57"/>
      <c r="BT292" s="57"/>
      <c r="BU292" s="57"/>
    </row>
    <row r="293" spans="1:73" s="51" customFormat="1" x14ac:dyDescent="0.2">
      <c r="A293"/>
      <c r="B293" s="66"/>
      <c r="G293" s="57"/>
      <c r="H293" s="57"/>
      <c r="I293" s="57"/>
      <c r="J293" s="57"/>
      <c r="K293" s="57"/>
      <c r="L293" s="57"/>
      <c r="M293" s="57"/>
      <c r="N293" s="57"/>
      <c r="O293" s="57"/>
      <c r="P293" s="57"/>
      <c r="Q293" s="57"/>
      <c r="R293" s="57"/>
      <c r="S293" s="57"/>
      <c r="T293" s="57"/>
      <c r="U293" s="57"/>
      <c r="V293" s="57"/>
      <c r="W293" s="57"/>
      <c r="X293" s="57"/>
      <c r="Y293" s="57"/>
      <c r="Z293" s="57"/>
      <c r="AA293" s="57"/>
      <c r="AB293" s="57"/>
      <c r="AC293" s="57"/>
      <c r="AD293" s="57"/>
      <c r="AE293" s="57"/>
      <c r="AF293" s="57"/>
      <c r="AG293" s="57"/>
      <c r="AH293" s="57"/>
      <c r="AI293" s="57"/>
      <c r="AJ293" s="57"/>
      <c r="AK293" s="57"/>
      <c r="AL293" s="57"/>
      <c r="AM293" s="57"/>
      <c r="AN293" s="57"/>
      <c r="AO293" s="57"/>
      <c r="AP293" s="57"/>
      <c r="AQ293" s="57"/>
      <c r="AR293" s="57"/>
      <c r="AS293" s="57"/>
      <c r="AT293" s="57"/>
      <c r="AU293" s="57"/>
      <c r="AV293" s="57"/>
      <c r="AW293" s="57"/>
      <c r="AX293" s="57"/>
      <c r="AY293" s="57"/>
      <c r="AZ293" s="57"/>
      <c r="BA293" s="57"/>
      <c r="BB293" s="57"/>
      <c r="BC293" s="57"/>
      <c r="BD293" s="57"/>
      <c r="BE293" s="57"/>
      <c r="BF293" s="57"/>
      <c r="BG293" s="57"/>
      <c r="BH293" s="57"/>
      <c r="BI293" s="57"/>
      <c r="BJ293" s="57"/>
      <c r="BK293" s="57"/>
      <c r="BL293" s="57"/>
      <c r="BM293" s="57"/>
      <c r="BN293" s="57"/>
      <c r="BO293" s="57"/>
      <c r="BP293" s="57"/>
      <c r="BQ293" s="57"/>
      <c r="BR293" s="57"/>
      <c r="BS293" s="57"/>
      <c r="BT293" s="57"/>
      <c r="BU293" s="57"/>
    </row>
    <row r="294" spans="1:73" s="51" customFormat="1" x14ac:dyDescent="0.2">
      <c r="A294"/>
      <c r="B294" s="66"/>
      <c r="G294" s="57"/>
      <c r="H294" s="57"/>
      <c r="I294" s="57"/>
      <c r="J294" s="57"/>
      <c r="K294" s="57"/>
      <c r="L294" s="57"/>
      <c r="M294" s="57"/>
      <c r="N294" s="57"/>
      <c r="O294" s="57"/>
      <c r="P294" s="57"/>
      <c r="Q294" s="57"/>
      <c r="R294" s="57"/>
      <c r="S294" s="57"/>
      <c r="T294" s="57"/>
      <c r="U294" s="57"/>
      <c r="V294" s="57"/>
      <c r="W294" s="57"/>
      <c r="X294" s="57"/>
      <c r="Y294" s="57"/>
      <c r="Z294" s="57"/>
      <c r="AA294" s="57"/>
      <c r="AB294" s="57"/>
      <c r="AC294" s="57"/>
      <c r="AD294" s="57"/>
      <c r="AE294" s="57"/>
      <c r="AF294" s="57"/>
      <c r="AG294" s="57"/>
      <c r="AH294" s="57"/>
      <c r="AI294" s="57"/>
      <c r="AJ294" s="57"/>
      <c r="AK294" s="57"/>
      <c r="AL294" s="57"/>
      <c r="AM294" s="57"/>
      <c r="AN294" s="57"/>
      <c r="AO294" s="57"/>
      <c r="AP294" s="57"/>
      <c r="AQ294" s="57"/>
      <c r="AR294" s="57"/>
      <c r="AS294" s="57"/>
      <c r="AT294" s="57"/>
      <c r="AU294" s="57"/>
      <c r="AV294" s="57"/>
      <c r="AW294" s="57"/>
      <c r="AX294" s="57"/>
      <c r="AY294" s="57"/>
      <c r="AZ294" s="57"/>
      <c r="BA294" s="57"/>
      <c r="BB294" s="57"/>
      <c r="BC294" s="57"/>
      <c r="BD294" s="57"/>
      <c r="BE294" s="57"/>
      <c r="BF294" s="57"/>
      <c r="BG294" s="57"/>
      <c r="BH294" s="57"/>
      <c r="BI294" s="57"/>
      <c r="BJ294" s="57"/>
      <c r="BK294" s="57"/>
      <c r="BL294" s="57"/>
      <c r="BM294" s="57"/>
      <c r="BN294" s="57"/>
      <c r="BO294" s="57"/>
      <c r="BP294" s="57"/>
      <c r="BQ294" s="57"/>
      <c r="BR294" s="57"/>
      <c r="BS294" s="57"/>
      <c r="BT294" s="57"/>
      <c r="BU294" s="57"/>
    </row>
    <row r="295" spans="1:73" s="51" customFormat="1" x14ac:dyDescent="0.2">
      <c r="A295"/>
      <c r="B295" s="66"/>
      <c r="G295" s="57"/>
      <c r="H295" s="57"/>
      <c r="I295" s="57"/>
      <c r="J295" s="57"/>
      <c r="K295" s="57"/>
      <c r="L295" s="57"/>
      <c r="M295" s="57"/>
      <c r="N295" s="57"/>
      <c r="O295" s="57"/>
      <c r="P295" s="57"/>
      <c r="Q295" s="57"/>
      <c r="R295" s="57"/>
      <c r="S295" s="57"/>
      <c r="T295" s="57"/>
      <c r="U295" s="57"/>
      <c r="V295" s="57"/>
      <c r="W295" s="57"/>
      <c r="X295" s="57"/>
      <c r="Y295" s="57"/>
      <c r="Z295" s="57"/>
      <c r="AA295" s="57"/>
      <c r="AB295" s="57"/>
      <c r="AC295" s="57"/>
      <c r="AD295" s="57"/>
      <c r="AE295" s="57"/>
      <c r="AF295" s="57"/>
      <c r="AG295" s="57"/>
      <c r="AH295" s="57"/>
      <c r="AI295" s="57"/>
      <c r="AJ295" s="57"/>
      <c r="AK295" s="57"/>
      <c r="AL295" s="57"/>
      <c r="AM295" s="57"/>
      <c r="AN295" s="57"/>
      <c r="AO295" s="57"/>
      <c r="AP295" s="57"/>
      <c r="AQ295" s="57"/>
      <c r="AR295" s="57"/>
      <c r="AS295" s="57"/>
      <c r="AT295" s="57"/>
      <c r="AU295" s="57"/>
      <c r="AV295" s="57"/>
      <c r="AW295" s="57"/>
      <c r="AX295" s="57"/>
      <c r="AY295" s="57"/>
      <c r="AZ295" s="57"/>
      <c r="BA295" s="57"/>
      <c r="BB295" s="57"/>
      <c r="BC295" s="57"/>
      <c r="BD295" s="57"/>
      <c r="BE295" s="57"/>
      <c r="BF295" s="57"/>
      <c r="BG295" s="57"/>
      <c r="BH295" s="57"/>
      <c r="BI295" s="57"/>
      <c r="BJ295" s="57"/>
      <c r="BK295" s="57"/>
      <c r="BL295" s="57"/>
      <c r="BM295" s="57"/>
      <c r="BN295" s="57"/>
      <c r="BO295" s="57"/>
      <c r="BP295" s="57"/>
      <c r="BQ295" s="57"/>
      <c r="BR295" s="57"/>
      <c r="BS295" s="57"/>
      <c r="BT295" s="57"/>
      <c r="BU295" s="57"/>
    </row>
    <row r="296" spans="1:73" s="51" customFormat="1" x14ac:dyDescent="0.2">
      <c r="A296"/>
      <c r="B296" s="66"/>
      <c r="G296" s="57"/>
      <c r="H296" s="57"/>
      <c r="I296" s="57"/>
      <c r="J296" s="57"/>
      <c r="K296" s="57"/>
      <c r="L296" s="57"/>
      <c r="M296" s="57"/>
      <c r="N296" s="57"/>
      <c r="O296" s="57"/>
      <c r="P296" s="57"/>
      <c r="Q296" s="57"/>
      <c r="R296" s="57"/>
      <c r="S296" s="57"/>
      <c r="T296" s="57"/>
      <c r="U296" s="57"/>
      <c r="V296" s="57"/>
      <c r="W296" s="57"/>
      <c r="X296" s="57"/>
      <c r="Y296" s="57"/>
      <c r="Z296" s="57"/>
      <c r="AA296" s="57"/>
      <c r="AB296" s="57"/>
      <c r="AC296" s="57"/>
      <c r="AD296" s="57"/>
      <c r="AE296" s="57"/>
      <c r="AF296" s="57"/>
      <c r="AG296" s="57"/>
      <c r="AH296" s="57"/>
      <c r="AI296" s="57"/>
      <c r="AJ296" s="57"/>
      <c r="AK296" s="57"/>
      <c r="AL296" s="57"/>
      <c r="AM296" s="57"/>
      <c r="AN296" s="57"/>
      <c r="AO296" s="57"/>
      <c r="AP296" s="57"/>
      <c r="AQ296" s="57"/>
      <c r="AR296" s="57"/>
      <c r="AS296" s="57"/>
      <c r="AT296" s="57"/>
      <c r="AU296" s="57"/>
      <c r="AV296" s="57"/>
      <c r="AW296" s="57"/>
      <c r="AX296" s="57"/>
      <c r="AY296" s="57"/>
      <c r="AZ296" s="57"/>
      <c r="BA296" s="57"/>
      <c r="BB296" s="57"/>
      <c r="BC296" s="57"/>
      <c r="BD296" s="57"/>
      <c r="BE296" s="57"/>
      <c r="BF296" s="57"/>
      <c r="BG296" s="57"/>
      <c r="BH296" s="57"/>
      <c r="BI296" s="57"/>
      <c r="BJ296" s="57"/>
      <c r="BK296" s="57"/>
      <c r="BL296" s="57"/>
      <c r="BM296" s="57"/>
      <c r="BN296" s="57"/>
      <c r="BO296" s="57"/>
      <c r="BP296" s="57"/>
      <c r="BQ296" s="57"/>
      <c r="BR296" s="57"/>
      <c r="BS296" s="57"/>
      <c r="BT296" s="57"/>
      <c r="BU296" s="57"/>
    </row>
    <row r="297" spans="1:73" s="51" customFormat="1" x14ac:dyDescent="0.2">
      <c r="A297"/>
      <c r="B297" s="66"/>
      <c r="G297" s="57"/>
      <c r="H297" s="57"/>
      <c r="I297" s="57"/>
      <c r="J297" s="57"/>
      <c r="K297" s="57"/>
      <c r="L297" s="57"/>
      <c r="M297" s="57"/>
      <c r="N297" s="57"/>
      <c r="O297" s="57"/>
      <c r="P297" s="57"/>
      <c r="Q297" s="57"/>
      <c r="R297" s="57"/>
      <c r="S297" s="57"/>
      <c r="T297" s="57"/>
      <c r="U297" s="57"/>
      <c r="V297" s="57"/>
      <c r="W297" s="57"/>
      <c r="X297" s="57"/>
      <c r="Y297" s="57"/>
      <c r="Z297" s="57"/>
      <c r="AA297" s="57"/>
      <c r="AB297" s="57"/>
      <c r="AC297" s="57"/>
      <c r="AD297" s="57"/>
      <c r="AE297" s="57"/>
      <c r="AF297" s="57"/>
      <c r="AG297" s="57"/>
      <c r="AH297" s="57"/>
      <c r="AI297" s="57"/>
      <c r="AJ297" s="57"/>
      <c r="AK297" s="57"/>
      <c r="AL297" s="57"/>
      <c r="AM297" s="57"/>
      <c r="AN297" s="57"/>
      <c r="AO297" s="57"/>
      <c r="AP297" s="57"/>
      <c r="AQ297" s="57"/>
      <c r="AR297" s="57"/>
      <c r="AS297" s="57"/>
      <c r="AT297" s="57"/>
      <c r="AU297" s="57"/>
      <c r="AV297" s="57"/>
      <c r="AW297" s="57"/>
      <c r="AX297" s="57"/>
      <c r="AY297" s="57"/>
      <c r="AZ297" s="57"/>
      <c r="BA297" s="57"/>
      <c r="BB297" s="57"/>
      <c r="BC297" s="57"/>
      <c r="BD297" s="57"/>
      <c r="BE297" s="57"/>
      <c r="BF297" s="57"/>
      <c r="BG297" s="57"/>
      <c r="BH297" s="57"/>
      <c r="BI297" s="57"/>
      <c r="BJ297" s="57"/>
      <c r="BK297" s="57"/>
      <c r="BL297" s="57"/>
      <c r="BM297" s="57"/>
      <c r="BN297" s="57"/>
      <c r="BO297" s="57"/>
      <c r="BP297" s="57"/>
      <c r="BQ297" s="57"/>
      <c r="BR297" s="57"/>
      <c r="BS297" s="57"/>
      <c r="BT297" s="57"/>
      <c r="BU297" s="57"/>
    </row>
    <row r="298" spans="1:73" s="51" customFormat="1" x14ac:dyDescent="0.2">
      <c r="A298"/>
      <c r="B298" s="66"/>
      <c r="G298" s="57"/>
      <c r="H298" s="57"/>
      <c r="I298" s="57"/>
      <c r="J298" s="57"/>
      <c r="K298" s="57"/>
      <c r="L298" s="57"/>
      <c r="M298" s="57"/>
      <c r="N298" s="57"/>
      <c r="O298" s="57"/>
      <c r="P298" s="57"/>
      <c r="Q298" s="57"/>
      <c r="R298" s="57"/>
      <c r="S298" s="57"/>
      <c r="T298" s="57"/>
      <c r="U298" s="57"/>
      <c r="V298" s="57"/>
      <c r="W298" s="57"/>
      <c r="X298" s="57"/>
      <c r="Y298" s="57"/>
      <c r="Z298" s="57"/>
      <c r="AA298" s="57"/>
      <c r="AB298" s="57"/>
      <c r="AC298" s="57"/>
      <c r="AD298" s="57"/>
      <c r="AE298" s="57"/>
      <c r="AF298" s="57"/>
      <c r="AG298" s="57"/>
      <c r="AH298" s="57"/>
      <c r="AI298" s="57"/>
      <c r="AJ298" s="57"/>
      <c r="AK298" s="57"/>
      <c r="AL298" s="57"/>
      <c r="AM298" s="57"/>
      <c r="AN298" s="57"/>
      <c r="AO298" s="57"/>
      <c r="AP298" s="57"/>
      <c r="AQ298" s="57"/>
      <c r="AR298" s="57"/>
      <c r="AS298" s="57"/>
      <c r="AT298" s="57"/>
      <c r="AU298" s="57"/>
      <c r="AV298" s="57"/>
      <c r="AW298" s="57"/>
      <c r="AX298" s="57"/>
      <c r="AY298" s="57"/>
      <c r="AZ298" s="57"/>
      <c r="BA298" s="57"/>
      <c r="BB298" s="57"/>
      <c r="BC298" s="57"/>
      <c r="BD298" s="57"/>
      <c r="BE298" s="57"/>
      <c r="BF298" s="57"/>
      <c r="BG298" s="57"/>
      <c r="BH298" s="57"/>
      <c r="BI298" s="57"/>
      <c r="BJ298" s="57"/>
      <c r="BK298" s="57"/>
      <c r="BL298" s="57"/>
      <c r="BM298" s="57"/>
      <c r="BN298" s="57"/>
      <c r="BO298" s="57"/>
      <c r="BP298" s="57"/>
      <c r="BQ298" s="57"/>
      <c r="BR298" s="57"/>
      <c r="BS298" s="57"/>
      <c r="BT298" s="57"/>
      <c r="BU298" s="57"/>
    </row>
    <row r="299" spans="1:73" s="51" customFormat="1" x14ac:dyDescent="0.2">
      <c r="A299"/>
      <c r="B299" s="66"/>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c r="AI299" s="57"/>
      <c r="AJ299" s="57"/>
      <c r="AK299" s="57"/>
      <c r="AL299" s="57"/>
      <c r="AM299" s="57"/>
      <c r="AN299" s="57"/>
      <c r="AO299" s="57"/>
      <c r="AP299" s="57"/>
      <c r="AQ299" s="57"/>
      <c r="AR299" s="57"/>
      <c r="AS299" s="57"/>
      <c r="AT299" s="57"/>
      <c r="AU299" s="57"/>
      <c r="AV299" s="57"/>
      <c r="AW299" s="57"/>
      <c r="AX299" s="57"/>
      <c r="AY299" s="57"/>
      <c r="AZ299" s="57"/>
      <c r="BA299" s="57"/>
      <c r="BB299" s="57"/>
      <c r="BC299" s="57"/>
      <c r="BD299" s="57"/>
      <c r="BE299" s="57"/>
      <c r="BF299" s="57"/>
      <c r="BG299" s="57"/>
      <c r="BH299" s="57"/>
      <c r="BI299" s="57"/>
      <c r="BJ299" s="57"/>
      <c r="BK299" s="57"/>
      <c r="BL299" s="57"/>
      <c r="BM299" s="57"/>
      <c r="BN299" s="57"/>
      <c r="BO299" s="57"/>
      <c r="BP299" s="57"/>
      <c r="BQ299" s="57"/>
      <c r="BR299" s="57"/>
      <c r="BS299" s="57"/>
      <c r="BT299" s="57"/>
      <c r="BU299" s="57"/>
    </row>
    <row r="300" spans="1:73" s="51" customFormat="1" x14ac:dyDescent="0.2">
      <c r="A300"/>
      <c r="B300" s="66"/>
      <c r="G300" s="57"/>
      <c r="H300" s="57"/>
      <c r="I300" s="57"/>
      <c r="J300" s="57"/>
      <c r="K300" s="57"/>
      <c r="L300" s="57"/>
      <c r="M300" s="57"/>
      <c r="N300" s="57"/>
      <c r="O300" s="57"/>
      <c r="P300" s="57"/>
      <c r="Q300" s="57"/>
      <c r="R300" s="57"/>
      <c r="S300" s="57"/>
      <c r="T300" s="57"/>
      <c r="U300" s="57"/>
      <c r="V300" s="57"/>
      <c r="W300" s="57"/>
      <c r="X300" s="57"/>
      <c r="Y300" s="57"/>
      <c r="Z300" s="57"/>
      <c r="AA300" s="57"/>
      <c r="AB300" s="57"/>
      <c r="AC300" s="57"/>
      <c r="AD300" s="57"/>
      <c r="AE300" s="57"/>
      <c r="AF300" s="57"/>
      <c r="AG300" s="57"/>
      <c r="AH300" s="57"/>
      <c r="AI300" s="57"/>
      <c r="AJ300" s="57"/>
      <c r="AK300" s="57"/>
      <c r="AL300" s="57"/>
      <c r="AM300" s="57"/>
      <c r="AN300" s="57"/>
      <c r="AO300" s="57"/>
      <c r="AP300" s="57"/>
      <c r="AQ300" s="57"/>
      <c r="AR300" s="57"/>
      <c r="AS300" s="57"/>
      <c r="AT300" s="57"/>
      <c r="AU300" s="57"/>
      <c r="AV300" s="57"/>
      <c r="AW300" s="57"/>
      <c r="AX300" s="57"/>
      <c r="AY300" s="57"/>
      <c r="AZ300" s="57"/>
      <c r="BA300" s="57"/>
      <c r="BB300" s="57"/>
      <c r="BC300" s="57"/>
      <c r="BD300" s="57"/>
      <c r="BE300" s="57"/>
      <c r="BF300" s="57"/>
      <c r="BG300" s="57"/>
      <c r="BH300" s="57"/>
      <c r="BI300" s="57"/>
      <c r="BJ300" s="57"/>
      <c r="BK300" s="57"/>
      <c r="BL300" s="57"/>
      <c r="BM300" s="57"/>
      <c r="BN300" s="57"/>
      <c r="BO300" s="57"/>
      <c r="BP300" s="57"/>
      <c r="BQ300" s="57"/>
      <c r="BR300" s="57"/>
      <c r="BS300" s="57"/>
      <c r="BT300" s="57"/>
      <c r="BU300" s="57"/>
    </row>
    <row r="301" spans="1:73" s="51" customFormat="1" x14ac:dyDescent="0.2">
      <c r="A301"/>
      <c r="B301" s="66"/>
      <c r="G301" s="57"/>
      <c r="H301" s="57"/>
      <c r="I301" s="57"/>
      <c r="J301" s="57"/>
      <c r="K301" s="57"/>
      <c r="L301" s="57"/>
      <c r="M301" s="57"/>
      <c r="N301" s="57"/>
      <c r="O301" s="57"/>
      <c r="P301" s="57"/>
      <c r="Q301" s="57"/>
      <c r="R301" s="57"/>
      <c r="S301" s="57"/>
      <c r="T301" s="57"/>
      <c r="U301" s="57"/>
      <c r="V301" s="57"/>
      <c r="W301" s="57"/>
      <c r="X301" s="57"/>
      <c r="Y301" s="57"/>
      <c r="Z301" s="57"/>
      <c r="AA301" s="57"/>
      <c r="AB301" s="57"/>
      <c r="AC301" s="57"/>
      <c r="AD301" s="57"/>
      <c r="AE301" s="57"/>
      <c r="AF301" s="57"/>
      <c r="AG301" s="57"/>
      <c r="AH301" s="57"/>
      <c r="AI301" s="57"/>
      <c r="AJ301" s="57"/>
      <c r="AK301" s="57"/>
      <c r="AL301" s="57"/>
      <c r="AM301" s="57"/>
      <c r="AN301" s="57"/>
      <c r="AO301" s="57"/>
      <c r="AP301" s="57"/>
      <c r="AQ301" s="57"/>
      <c r="AR301" s="57"/>
      <c r="AS301" s="57"/>
      <c r="AT301" s="57"/>
      <c r="AU301" s="57"/>
      <c r="AV301" s="57"/>
      <c r="AW301" s="57"/>
      <c r="AX301" s="57"/>
      <c r="AY301" s="57"/>
      <c r="AZ301" s="57"/>
      <c r="BA301" s="57"/>
      <c r="BB301" s="57"/>
      <c r="BC301" s="57"/>
      <c r="BD301" s="57"/>
      <c r="BE301" s="57"/>
      <c r="BF301" s="57"/>
      <c r="BG301" s="57"/>
      <c r="BH301" s="57"/>
      <c r="BI301" s="57"/>
      <c r="BJ301" s="57"/>
      <c r="BK301" s="57"/>
      <c r="BL301" s="57"/>
      <c r="BM301" s="57"/>
      <c r="BN301" s="57"/>
      <c r="BO301" s="57"/>
      <c r="BP301" s="57"/>
      <c r="BQ301" s="57"/>
      <c r="BR301" s="57"/>
      <c r="BS301" s="57"/>
      <c r="BT301" s="57"/>
      <c r="BU301" s="57"/>
    </row>
    <row r="302" spans="1:73" s="51" customFormat="1" x14ac:dyDescent="0.2">
      <c r="A302"/>
      <c r="B302" s="66"/>
      <c r="G302" s="57"/>
      <c r="H302" s="57"/>
      <c r="I302" s="57"/>
      <c r="J302" s="57"/>
      <c r="K302" s="57"/>
      <c r="L302" s="57"/>
      <c r="M302" s="57"/>
      <c r="N302" s="57"/>
      <c r="O302" s="57"/>
      <c r="P302" s="57"/>
      <c r="Q302" s="57"/>
      <c r="R302" s="57"/>
      <c r="S302" s="57"/>
      <c r="T302" s="57"/>
      <c r="U302" s="57"/>
      <c r="V302" s="57"/>
      <c r="W302" s="57"/>
      <c r="X302" s="57"/>
      <c r="Y302" s="57"/>
      <c r="Z302" s="57"/>
      <c r="AA302" s="57"/>
      <c r="AB302" s="57"/>
      <c r="AC302" s="57"/>
      <c r="AD302" s="57"/>
      <c r="AE302" s="57"/>
      <c r="AF302" s="57"/>
      <c r="AG302" s="57"/>
      <c r="AH302" s="57"/>
      <c r="AI302" s="57"/>
      <c r="AJ302" s="57"/>
      <c r="AK302" s="57"/>
      <c r="AL302" s="57"/>
      <c r="AM302" s="57"/>
      <c r="AN302" s="57"/>
      <c r="AO302" s="57"/>
      <c r="AP302" s="57"/>
      <c r="AQ302" s="57"/>
      <c r="AR302" s="57"/>
      <c r="AS302" s="57"/>
      <c r="AT302" s="57"/>
      <c r="AU302" s="57"/>
      <c r="AV302" s="57"/>
      <c r="AW302" s="57"/>
      <c r="AX302" s="57"/>
      <c r="AY302" s="57"/>
      <c r="AZ302" s="57"/>
      <c r="BA302" s="57"/>
      <c r="BB302" s="57"/>
      <c r="BC302" s="57"/>
      <c r="BD302" s="57"/>
      <c r="BE302" s="57"/>
      <c r="BF302" s="57"/>
      <c r="BG302" s="57"/>
      <c r="BH302" s="57"/>
      <c r="BI302" s="57"/>
      <c r="BJ302" s="57"/>
      <c r="BK302" s="57"/>
      <c r="BL302" s="57"/>
      <c r="BM302" s="57"/>
      <c r="BN302" s="57"/>
      <c r="BO302" s="57"/>
      <c r="BP302" s="57"/>
      <c r="BQ302" s="57"/>
      <c r="BR302" s="57"/>
      <c r="BS302" s="57"/>
      <c r="BT302" s="57"/>
      <c r="BU302" s="57"/>
    </row>
    <row r="303" spans="1:73" s="51" customFormat="1" x14ac:dyDescent="0.2">
      <c r="A303"/>
      <c r="B303" s="66"/>
      <c r="G303" s="57"/>
      <c r="H303" s="57"/>
      <c r="I303" s="57"/>
      <c r="J303" s="57"/>
      <c r="K303" s="57"/>
      <c r="L303" s="57"/>
      <c r="M303" s="57"/>
      <c r="N303" s="57"/>
      <c r="O303" s="57"/>
      <c r="P303" s="57"/>
      <c r="Q303" s="57"/>
      <c r="R303" s="57"/>
      <c r="S303" s="57"/>
      <c r="T303" s="57"/>
      <c r="U303" s="57"/>
      <c r="V303" s="57"/>
      <c r="W303" s="57"/>
      <c r="X303" s="57"/>
      <c r="Y303" s="57"/>
      <c r="Z303" s="57"/>
      <c r="AA303" s="57"/>
      <c r="AB303" s="57"/>
      <c r="AC303" s="57"/>
      <c r="AD303" s="57"/>
      <c r="AE303" s="57"/>
      <c r="AF303" s="57"/>
      <c r="AG303" s="57"/>
      <c r="AH303" s="57"/>
      <c r="AI303" s="57"/>
      <c r="AJ303" s="57"/>
      <c r="AK303" s="57"/>
      <c r="AL303" s="57"/>
      <c r="AM303" s="57"/>
      <c r="AN303" s="57"/>
      <c r="AO303" s="57"/>
      <c r="AP303" s="57"/>
      <c r="AQ303" s="57"/>
      <c r="AR303" s="57"/>
      <c r="AS303" s="57"/>
      <c r="AT303" s="57"/>
      <c r="AU303" s="57"/>
      <c r="AV303" s="57"/>
      <c r="AW303" s="57"/>
      <c r="AX303" s="57"/>
      <c r="AY303" s="57"/>
      <c r="AZ303" s="57"/>
      <c r="BA303" s="57"/>
      <c r="BB303" s="57"/>
      <c r="BC303" s="57"/>
      <c r="BD303" s="57"/>
      <c r="BE303" s="57"/>
      <c r="BF303" s="57"/>
      <c r="BG303" s="57"/>
      <c r="BH303" s="57"/>
      <c r="BI303" s="57"/>
      <c r="BJ303" s="57"/>
      <c r="BK303" s="57"/>
      <c r="BL303" s="57"/>
      <c r="BM303" s="57"/>
      <c r="BN303" s="57"/>
      <c r="BO303" s="57"/>
      <c r="BP303" s="57"/>
      <c r="BQ303" s="57"/>
      <c r="BR303" s="57"/>
      <c r="BS303" s="57"/>
      <c r="BT303" s="57"/>
      <c r="BU303" s="57"/>
    </row>
    <row r="304" spans="1:73" s="51" customFormat="1" x14ac:dyDescent="0.2">
      <c r="A304"/>
      <c r="B304" s="66"/>
      <c r="G304" s="57"/>
      <c r="H304" s="57"/>
      <c r="I304" s="57"/>
      <c r="J304" s="57"/>
      <c r="K304" s="57"/>
      <c r="L304" s="57"/>
      <c r="M304" s="57"/>
      <c r="N304" s="57"/>
      <c r="O304" s="57"/>
      <c r="P304" s="57"/>
      <c r="Q304" s="57"/>
      <c r="R304" s="57"/>
      <c r="S304" s="57"/>
      <c r="T304" s="57"/>
      <c r="U304" s="57"/>
      <c r="V304" s="57"/>
      <c r="W304" s="57"/>
      <c r="X304" s="57"/>
      <c r="Y304" s="57"/>
      <c r="Z304" s="57"/>
      <c r="AA304" s="57"/>
      <c r="AB304" s="57"/>
      <c r="AC304" s="57"/>
      <c r="AD304" s="57"/>
      <c r="AE304" s="57"/>
      <c r="AF304" s="57"/>
      <c r="AG304" s="57"/>
      <c r="AH304" s="57"/>
      <c r="AI304" s="57"/>
      <c r="AJ304" s="57"/>
      <c r="AK304" s="57"/>
      <c r="AL304" s="57"/>
      <c r="AM304" s="57"/>
      <c r="AN304" s="57"/>
      <c r="AO304" s="57"/>
      <c r="AP304" s="57"/>
      <c r="AQ304" s="57"/>
      <c r="AR304" s="57"/>
      <c r="AS304" s="57"/>
      <c r="AT304" s="57"/>
      <c r="AU304" s="57"/>
      <c r="AV304" s="57"/>
      <c r="AW304" s="57"/>
      <c r="AX304" s="57"/>
      <c r="AY304" s="57"/>
      <c r="AZ304" s="57"/>
      <c r="BA304" s="57"/>
      <c r="BB304" s="57"/>
      <c r="BC304" s="57"/>
      <c r="BD304" s="57"/>
      <c r="BE304" s="57"/>
      <c r="BF304" s="57"/>
      <c r="BG304" s="57"/>
      <c r="BH304" s="57"/>
      <c r="BI304" s="57"/>
      <c r="BJ304" s="57"/>
      <c r="BK304" s="57"/>
      <c r="BL304" s="57"/>
      <c r="BM304" s="57"/>
      <c r="BN304" s="57"/>
      <c r="BO304" s="57"/>
      <c r="BP304" s="57"/>
      <c r="BQ304" s="57"/>
      <c r="BR304" s="57"/>
      <c r="BS304" s="57"/>
      <c r="BT304" s="57"/>
      <c r="BU304" s="57"/>
    </row>
    <row r="305" spans="1:73" s="51" customFormat="1" x14ac:dyDescent="0.2">
      <c r="A305"/>
      <c r="B305" s="66"/>
      <c r="G305" s="57"/>
      <c r="H305" s="57"/>
      <c r="I305" s="57"/>
      <c r="J305" s="57"/>
      <c r="K305" s="57"/>
      <c r="L305" s="57"/>
      <c r="M305" s="57"/>
      <c r="N305" s="57"/>
      <c r="O305" s="57"/>
      <c r="P305" s="57"/>
      <c r="Q305" s="57"/>
      <c r="R305" s="57"/>
      <c r="S305" s="57"/>
      <c r="T305" s="57"/>
      <c r="U305" s="57"/>
      <c r="V305" s="57"/>
      <c r="W305" s="57"/>
      <c r="X305" s="57"/>
      <c r="Y305" s="57"/>
      <c r="Z305" s="57"/>
      <c r="AA305" s="57"/>
      <c r="AB305" s="57"/>
      <c r="AC305" s="57"/>
      <c r="AD305" s="57"/>
      <c r="AE305" s="57"/>
      <c r="AF305" s="57"/>
      <c r="AG305" s="57"/>
      <c r="AH305" s="57"/>
      <c r="AI305" s="57"/>
      <c r="AJ305" s="57"/>
      <c r="AK305" s="57"/>
      <c r="AL305" s="57"/>
      <c r="AM305" s="57"/>
      <c r="AN305" s="57"/>
      <c r="AO305" s="57"/>
      <c r="AP305" s="57"/>
      <c r="AQ305" s="57"/>
      <c r="AR305" s="57"/>
      <c r="AS305" s="57"/>
      <c r="AT305" s="57"/>
      <c r="AU305" s="57"/>
      <c r="AV305" s="57"/>
      <c r="AW305" s="57"/>
      <c r="AX305" s="57"/>
      <c r="AY305" s="57"/>
      <c r="AZ305" s="57"/>
      <c r="BA305" s="57"/>
      <c r="BB305" s="57"/>
      <c r="BC305" s="57"/>
      <c r="BD305" s="57"/>
      <c r="BE305" s="57"/>
      <c r="BF305" s="57"/>
      <c r="BG305" s="57"/>
      <c r="BH305" s="57"/>
      <c r="BI305" s="57"/>
      <c r="BJ305" s="57"/>
      <c r="BK305" s="57"/>
      <c r="BL305" s="57"/>
      <c r="BM305" s="57"/>
      <c r="BN305" s="57"/>
      <c r="BO305" s="57"/>
      <c r="BP305" s="57"/>
      <c r="BQ305" s="57"/>
      <c r="BR305" s="57"/>
      <c r="BS305" s="57"/>
      <c r="BT305" s="57"/>
      <c r="BU305" s="57"/>
    </row>
    <row r="306" spans="1:73" s="51" customFormat="1" x14ac:dyDescent="0.2">
      <c r="A306"/>
      <c r="B306" s="66"/>
      <c r="G306" s="57"/>
      <c r="H306" s="57"/>
      <c r="I306" s="57"/>
      <c r="J306" s="57"/>
      <c r="K306" s="57"/>
      <c r="L306" s="57"/>
      <c r="M306" s="57"/>
      <c r="N306" s="57"/>
      <c r="O306" s="57"/>
      <c r="P306" s="57"/>
      <c r="Q306" s="57"/>
      <c r="R306" s="57"/>
      <c r="S306" s="57"/>
      <c r="T306" s="57"/>
      <c r="U306" s="57"/>
      <c r="V306" s="57"/>
      <c r="W306" s="57"/>
      <c r="X306" s="57"/>
      <c r="Y306" s="57"/>
      <c r="Z306" s="57"/>
      <c r="AA306" s="57"/>
      <c r="AB306" s="57"/>
      <c r="AC306" s="57"/>
      <c r="AD306" s="57"/>
      <c r="AE306" s="57"/>
      <c r="AF306" s="57"/>
      <c r="AG306" s="57"/>
      <c r="AH306" s="57"/>
      <c r="AI306" s="57"/>
      <c r="AJ306" s="57"/>
      <c r="AK306" s="57"/>
      <c r="AL306" s="57"/>
      <c r="AM306" s="57"/>
      <c r="AN306" s="57"/>
      <c r="AO306" s="57"/>
      <c r="AP306" s="57"/>
      <c r="AQ306" s="57"/>
      <c r="AR306" s="57"/>
      <c r="AS306" s="57"/>
      <c r="AT306" s="57"/>
      <c r="AU306" s="57"/>
      <c r="AV306" s="57"/>
      <c r="AW306" s="57"/>
      <c r="AX306" s="57"/>
      <c r="AY306" s="57"/>
      <c r="AZ306" s="57"/>
      <c r="BA306" s="57"/>
      <c r="BB306" s="57"/>
      <c r="BC306" s="57"/>
      <c r="BD306" s="57"/>
      <c r="BE306" s="57"/>
      <c r="BF306" s="57"/>
      <c r="BG306" s="57"/>
      <c r="BH306" s="57"/>
      <c r="BI306" s="57"/>
      <c r="BJ306" s="57"/>
      <c r="BK306" s="57"/>
      <c r="BL306" s="57"/>
      <c r="BM306" s="57"/>
      <c r="BN306" s="57"/>
      <c r="BO306" s="57"/>
      <c r="BP306" s="57"/>
      <c r="BQ306" s="57"/>
      <c r="BR306" s="57"/>
      <c r="BS306" s="57"/>
      <c r="BT306" s="57"/>
      <c r="BU306" s="57"/>
    </row>
    <row r="307" spans="1:73" s="51" customFormat="1" x14ac:dyDescent="0.2">
      <c r="A307"/>
      <c r="B307" s="66"/>
      <c r="G307" s="57"/>
      <c r="H307" s="57"/>
      <c r="I307" s="57"/>
      <c r="J307" s="57"/>
      <c r="K307" s="57"/>
      <c r="L307" s="57"/>
      <c r="M307" s="57"/>
      <c r="N307" s="57"/>
      <c r="O307" s="57"/>
      <c r="P307" s="57"/>
      <c r="Q307" s="57"/>
      <c r="R307" s="57"/>
      <c r="S307" s="57"/>
      <c r="T307" s="57"/>
      <c r="U307" s="57"/>
      <c r="V307" s="57"/>
      <c r="W307" s="57"/>
      <c r="X307" s="57"/>
      <c r="Y307" s="57"/>
      <c r="Z307" s="57"/>
      <c r="AA307" s="57"/>
      <c r="AB307" s="57"/>
      <c r="AC307" s="57"/>
      <c r="AD307" s="57"/>
      <c r="AE307" s="57"/>
      <c r="AF307" s="57"/>
      <c r="AG307" s="57"/>
      <c r="AH307" s="57"/>
      <c r="AI307" s="57"/>
      <c r="AJ307" s="57"/>
      <c r="AK307" s="57"/>
      <c r="AL307" s="57"/>
      <c r="AM307" s="57"/>
      <c r="AN307" s="57"/>
      <c r="AO307" s="57"/>
      <c r="AP307" s="57"/>
      <c r="AQ307" s="57"/>
      <c r="AR307" s="57"/>
      <c r="AS307" s="57"/>
      <c r="AT307" s="57"/>
      <c r="AU307" s="57"/>
      <c r="AV307" s="57"/>
      <c r="AW307" s="57"/>
      <c r="AX307" s="57"/>
      <c r="AY307" s="57"/>
      <c r="AZ307" s="57"/>
      <c r="BA307" s="57"/>
      <c r="BB307" s="57"/>
      <c r="BC307" s="57"/>
      <c r="BD307" s="57"/>
      <c r="BE307" s="57"/>
      <c r="BF307" s="57"/>
      <c r="BG307" s="57"/>
      <c r="BH307" s="57"/>
      <c r="BI307" s="57"/>
      <c r="BJ307" s="57"/>
      <c r="BK307" s="57"/>
      <c r="BL307" s="57"/>
      <c r="BM307" s="57"/>
      <c r="BN307" s="57"/>
      <c r="BO307" s="57"/>
      <c r="BP307" s="57"/>
      <c r="BQ307" s="57"/>
      <c r="BR307" s="57"/>
      <c r="BS307" s="57"/>
      <c r="BT307" s="57"/>
      <c r="BU307" s="57"/>
    </row>
    <row r="308" spans="1:73" s="51" customFormat="1" x14ac:dyDescent="0.2">
      <c r="A308"/>
      <c r="B308" s="66"/>
      <c r="G308" s="57"/>
      <c r="H308" s="57"/>
      <c r="I308" s="57"/>
      <c r="J308" s="57"/>
      <c r="K308" s="57"/>
      <c r="L308" s="57"/>
      <c r="M308" s="57"/>
      <c r="N308" s="57"/>
      <c r="O308" s="57"/>
      <c r="P308" s="57"/>
      <c r="Q308" s="57"/>
      <c r="R308" s="57"/>
      <c r="S308" s="57"/>
      <c r="T308" s="57"/>
      <c r="U308" s="57"/>
      <c r="V308" s="57"/>
      <c r="W308" s="57"/>
      <c r="X308" s="57"/>
      <c r="Y308" s="57"/>
      <c r="Z308" s="57"/>
      <c r="AA308" s="57"/>
      <c r="AB308" s="57"/>
      <c r="AC308" s="57"/>
      <c r="AD308" s="57"/>
      <c r="AE308" s="57"/>
      <c r="AF308" s="57"/>
      <c r="AG308" s="57"/>
      <c r="AH308" s="57"/>
      <c r="AI308" s="57"/>
      <c r="AJ308" s="57"/>
      <c r="AK308" s="57"/>
      <c r="AL308" s="57"/>
      <c r="AM308" s="57"/>
      <c r="AN308" s="57"/>
      <c r="AO308" s="57"/>
      <c r="AP308" s="57"/>
      <c r="AQ308" s="57"/>
      <c r="AR308" s="57"/>
      <c r="AS308" s="57"/>
      <c r="AT308" s="57"/>
      <c r="AU308" s="57"/>
      <c r="AV308" s="57"/>
      <c r="AW308" s="57"/>
      <c r="AX308" s="57"/>
      <c r="AY308" s="57"/>
      <c r="AZ308" s="57"/>
      <c r="BA308" s="57"/>
      <c r="BB308" s="57"/>
      <c r="BC308" s="57"/>
      <c r="BD308" s="57"/>
      <c r="BE308" s="57"/>
      <c r="BF308" s="57"/>
      <c r="BG308" s="57"/>
      <c r="BH308" s="57"/>
      <c r="BI308" s="57"/>
      <c r="BJ308" s="57"/>
      <c r="BK308" s="57"/>
      <c r="BL308" s="57"/>
      <c r="BM308" s="57"/>
      <c r="BN308" s="57"/>
      <c r="BO308" s="57"/>
      <c r="BP308" s="57"/>
      <c r="BQ308" s="57"/>
      <c r="BR308" s="57"/>
      <c r="BS308" s="57"/>
      <c r="BT308" s="57"/>
      <c r="BU308" s="57"/>
    </row>
    <row r="309" spans="1:73" s="51" customFormat="1" x14ac:dyDescent="0.2">
      <c r="A309"/>
      <c r="B309" s="66"/>
      <c r="G309" s="57"/>
      <c r="H309" s="57"/>
      <c r="I309" s="57"/>
      <c r="J309" s="57"/>
      <c r="K309" s="57"/>
      <c r="L309" s="57"/>
      <c r="M309" s="57"/>
      <c r="N309" s="57"/>
      <c r="O309" s="57"/>
      <c r="P309" s="57"/>
      <c r="Q309" s="57"/>
      <c r="R309" s="57"/>
      <c r="S309" s="57"/>
      <c r="T309" s="57"/>
      <c r="U309" s="57"/>
      <c r="V309" s="57"/>
      <c r="W309" s="57"/>
      <c r="X309" s="57"/>
      <c r="Y309" s="57"/>
      <c r="Z309" s="57"/>
      <c r="AA309" s="57"/>
      <c r="AB309" s="57"/>
      <c r="AC309" s="57"/>
      <c r="AD309" s="57"/>
      <c r="AE309" s="57"/>
      <c r="AF309" s="57"/>
      <c r="AG309" s="57"/>
      <c r="AH309" s="57"/>
      <c r="AI309" s="57"/>
      <c r="AJ309" s="57"/>
      <c r="AK309" s="57"/>
      <c r="AL309" s="57"/>
      <c r="AM309" s="57"/>
      <c r="AN309" s="57"/>
      <c r="AO309" s="57"/>
      <c r="AP309" s="57"/>
      <c r="AQ309" s="57"/>
      <c r="AR309" s="57"/>
      <c r="AS309" s="57"/>
      <c r="AT309" s="57"/>
      <c r="AU309" s="57"/>
      <c r="AV309" s="57"/>
      <c r="AW309" s="57"/>
      <c r="AX309" s="57"/>
      <c r="AY309" s="57"/>
      <c r="AZ309" s="57"/>
      <c r="BA309" s="57"/>
      <c r="BB309" s="57"/>
      <c r="BC309" s="57"/>
      <c r="BD309" s="57"/>
      <c r="BE309" s="57"/>
      <c r="BF309" s="57"/>
      <c r="BG309" s="57"/>
      <c r="BH309" s="57"/>
      <c r="BI309" s="57"/>
      <c r="BJ309" s="57"/>
      <c r="BK309" s="57"/>
      <c r="BL309" s="57"/>
      <c r="BM309" s="57"/>
      <c r="BN309" s="57"/>
      <c r="BO309" s="57"/>
      <c r="BP309" s="57"/>
      <c r="BQ309" s="57"/>
      <c r="BR309" s="57"/>
      <c r="BS309" s="57"/>
      <c r="BT309" s="57"/>
      <c r="BU309" s="57"/>
    </row>
    <row r="310" spans="1:73" s="51" customFormat="1" x14ac:dyDescent="0.2">
      <c r="A310"/>
      <c r="B310" s="66"/>
      <c r="G310" s="57"/>
      <c r="H310" s="57"/>
      <c r="I310" s="57"/>
      <c r="J310" s="57"/>
      <c r="K310" s="57"/>
      <c r="L310" s="57"/>
      <c r="M310" s="57"/>
      <c r="N310" s="57"/>
      <c r="O310" s="57"/>
      <c r="P310" s="57"/>
      <c r="Q310" s="57"/>
      <c r="R310" s="57"/>
      <c r="S310" s="57"/>
      <c r="T310" s="57"/>
      <c r="U310" s="57"/>
      <c r="V310" s="57"/>
      <c r="W310" s="57"/>
      <c r="X310" s="57"/>
      <c r="Y310" s="57"/>
      <c r="Z310" s="57"/>
      <c r="AA310" s="57"/>
      <c r="AB310" s="57"/>
      <c r="AC310" s="57"/>
      <c r="AD310" s="57"/>
      <c r="AE310" s="57"/>
      <c r="AF310" s="57"/>
      <c r="AG310" s="57"/>
      <c r="AH310" s="57"/>
      <c r="AI310" s="57"/>
      <c r="AJ310" s="57"/>
      <c r="AK310" s="57"/>
      <c r="AL310" s="57"/>
      <c r="AM310" s="57"/>
      <c r="AN310" s="57"/>
      <c r="AO310" s="57"/>
      <c r="AP310" s="57"/>
      <c r="AQ310" s="57"/>
      <c r="AR310" s="57"/>
      <c r="AS310" s="57"/>
      <c r="AT310" s="57"/>
      <c r="AU310" s="57"/>
      <c r="AV310" s="57"/>
      <c r="AW310" s="57"/>
      <c r="AX310" s="57"/>
      <c r="AY310" s="57"/>
      <c r="AZ310" s="57"/>
      <c r="BA310" s="57"/>
      <c r="BB310" s="57"/>
      <c r="BC310" s="57"/>
      <c r="BD310" s="57"/>
      <c r="BE310" s="57"/>
      <c r="BF310" s="57"/>
      <c r="BG310" s="57"/>
      <c r="BH310" s="57"/>
      <c r="BI310" s="57"/>
      <c r="BJ310" s="57"/>
      <c r="BK310" s="57"/>
      <c r="BL310" s="57"/>
      <c r="BM310" s="57"/>
      <c r="BN310" s="57"/>
      <c r="BO310" s="57"/>
      <c r="BP310" s="57"/>
      <c r="BQ310" s="57"/>
      <c r="BR310" s="57"/>
      <c r="BS310" s="57"/>
      <c r="BT310" s="57"/>
      <c r="BU310" s="57"/>
    </row>
    <row r="311" spans="1:73" s="51" customFormat="1" x14ac:dyDescent="0.2">
      <c r="A311"/>
      <c r="B311" s="66"/>
      <c r="G311" s="57"/>
      <c r="H311" s="57"/>
      <c r="I311" s="57"/>
      <c r="J311" s="57"/>
      <c r="K311" s="57"/>
      <c r="L311" s="57"/>
      <c r="M311" s="57"/>
      <c r="N311" s="57"/>
      <c r="O311" s="57"/>
      <c r="P311" s="57"/>
      <c r="Q311" s="57"/>
      <c r="R311" s="57"/>
      <c r="S311" s="57"/>
      <c r="T311" s="57"/>
      <c r="U311" s="57"/>
      <c r="V311" s="57"/>
      <c r="W311" s="57"/>
      <c r="X311" s="57"/>
      <c r="Y311" s="57"/>
      <c r="Z311" s="57"/>
      <c r="AA311" s="57"/>
      <c r="AB311" s="57"/>
      <c r="AC311" s="57"/>
      <c r="AD311" s="57"/>
      <c r="AE311" s="57"/>
      <c r="AF311" s="57"/>
      <c r="AG311" s="57"/>
      <c r="AH311" s="57"/>
      <c r="AI311" s="57"/>
      <c r="AJ311" s="57"/>
      <c r="AK311" s="57"/>
      <c r="AL311" s="57"/>
      <c r="AM311" s="57"/>
      <c r="AN311" s="57"/>
      <c r="AO311" s="57"/>
      <c r="AP311" s="57"/>
      <c r="AQ311" s="57"/>
      <c r="AR311" s="57"/>
      <c r="AS311" s="57"/>
      <c r="AT311" s="57"/>
      <c r="AU311" s="57"/>
      <c r="AV311" s="57"/>
      <c r="AW311" s="57"/>
      <c r="AX311" s="57"/>
      <c r="AY311" s="57"/>
      <c r="AZ311" s="57"/>
      <c r="BA311" s="57"/>
      <c r="BB311" s="57"/>
      <c r="BC311" s="57"/>
      <c r="BD311" s="57"/>
      <c r="BE311" s="57"/>
      <c r="BF311" s="57"/>
      <c r="BG311" s="57"/>
      <c r="BH311" s="57"/>
      <c r="BI311" s="57"/>
      <c r="BJ311" s="57"/>
      <c r="BK311" s="57"/>
      <c r="BL311" s="57"/>
      <c r="BM311" s="57"/>
      <c r="BN311" s="57"/>
      <c r="BO311" s="57"/>
      <c r="BP311" s="57"/>
      <c r="BQ311" s="57"/>
      <c r="BR311" s="57"/>
      <c r="BS311" s="57"/>
      <c r="BT311" s="57"/>
      <c r="BU311" s="57"/>
    </row>
    <row r="312" spans="1:73" s="51" customFormat="1" x14ac:dyDescent="0.2">
      <c r="A312"/>
      <c r="B312" s="66"/>
      <c r="G312" s="57"/>
      <c r="H312" s="57"/>
      <c r="I312" s="57"/>
      <c r="J312" s="57"/>
      <c r="K312" s="57"/>
      <c r="L312" s="57"/>
      <c r="M312" s="57"/>
      <c r="N312" s="57"/>
      <c r="O312" s="57"/>
      <c r="P312" s="57"/>
      <c r="Q312" s="57"/>
      <c r="R312" s="57"/>
      <c r="S312" s="57"/>
      <c r="T312" s="57"/>
      <c r="U312" s="57"/>
      <c r="V312" s="57"/>
      <c r="W312" s="57"/>
      <c r="X312" s="57"/>
      <c r="Y312" s="57"/>
      <c r="Z312" s="57"/>
      <c r="AA312" s="57"/>
      <c r="AB312" s="57"/>
      <c r="AC312" s="57"/>
      <c r="AD312" s="57"/>
      <c r="AE312" s="57"/>
      <c r="AF312" s="57"/>
      <c r="AG312" s="57"/>
      <c r="AH312" s="57"/>
      <c r="AI312" s="57"/>
      <c r="AJ312" s="57"/>
      <c r="AK312" s="57"/>
      <c r="AL312" s="57"/>
      <c r="AM312" s="57"/>
      <c r="AN312" s="57"/>
      <c r="AO312" s="57"/>
      <c r="AP312" s="57"/>
      <c r="AQ312" s="57"/>
      <c r="AR312" s="57"/>
      <c r="AS312" s="57"/>
      <c r="AT312" s="57"/>
      <c r="AU312" s="57"/>
      <c r="AV312" s="57"/>
      <c r="AW312" s="57"/>
      <c r="AX312" s="57"/>
      <c r="AY312" s="57"/>
      <c r="AZ312" s="57"/>
      <c r="BA312" s="57"/>
      <c r="BB312" s="57"/>
      <c r="BC312" s="57"/>
      <c r="BD312" s="57"/>
      <c r="BE312" s="57"/>
      <c r="BF312" s="57"/>
      <c r="BG312" s="57"/>
      <c r="BH312" s="57"/>
      <c r="BI312" s="57"/>
      <c r="BJ312" s="57"/>
      <c r="BK312" s="57"/>
      <c r="BL312" s="57"/>
      <c r="BM312" s="57"/>
      <c r="BN312" s="57"/>
      <c r="BO312" s="57"/>
      <c r="BP312" s="57"/>
      <c r="BQ312" s="57"/>
      <c r="BR312" s="57"/>
      <c r="BS312" s="57"/>
      <c r="BT312" s="57"/>
      <c r="BU312" s="57"/>
    </row>
    <row r="313" spans="1:73" s="51" customFormat="1" x14ac:dyDescent="0.2">
      <c r="A313"/>
      <c r="B313" s="66"/>
      <c r="G313" s="57"/>
      <c r="H313" s="57"/>
      <c r="I313" s="57"/>
      <c r="J313" s="57"/>
      <c r="K313" s="57"/>
      <c r="L313" s="57"/>
      <c r="M313" s="57"/>
      <c r="N313" s="57"/>
      <c r="O313" s="57"/>
      <c r="P313" s="57"/>
      <c r="Q313" s="57"/>
      <c r="R313" s="57"/>
      <c r="S313" s="57"/>
      <c r="T313" s="57"/>
      <c r="U313" s="57"/>
      <c r="V313" s="57"/>
      <c r="W313" s="57"/>
      <c r="X313" s="57"/>
      <c r="Y313" s="57"/>
      <c r="Z313" s="57"/>
      <c r="AA313" s="57"/>
      <c r="AB313" s="57"/>
      <c r="AC313" s="57"/>
      <c r="AD313" s="57"/>
      <c r="AE313" s="57"/>
      <c r="AF313" s="57"/>
      <c r="AG313" s="57"/>
      <c r="AH313" s="57"/>
      <c r="AI313" s="57"/>
      <c r="AJ313" s="57"/>
      <c r="AK313" s="57"/>
      <c r="AL313" s="57"/>
      <c r="AM313" s="57"/>
      <c r="AN313" s="57"/>
      <c r="AO313" s="57"/>
      <c r="AP313" s="57"/>
      <c r="AQ313" s="57"/>
      <c r="AR313" s="57"/>
      <c r="AS313" s="57"/>
      <c r="AT313" s="57"/>
      <c r="AU313" s="57"/>
      <c r="AV313" s="57"/>
      <c r="AW313" s="57"/>
      <c r="AX313" s="57"/>
      <c r="AY313" s="57"/>
      <c r="AZ313" s="57"/>
      <c r="BA313" s="57"/>
      <c r="BB313" s="57"/>
      <c r="BC313" s="57"/>
      <c r="BD313" s="57"/>
      <c r="BE313" s="57"/>
      <c r="BF313" s="57"/>
      <c r="BG313" s="57"/>
      <c r="BH313" s="57"/>
      <c r="BI313" s="57"/>
      <c r="BJ313" s="57"/>
      <c r="BK313" s="57"/>
      <c r="BL313" s="57"/>
      <c r="BM313" s="57"/>
      <c r="BN313" s="57"/>
      <c r="BO313" s="57"/>
      <c r="BP313" s="57"/>
      <c r="BQ313" s="57"/>
      <c r="BR313" s="57"/>
      <c r="BS313" s="57"/>
      <c r="BT313" s="57"/>
      <c r="BU313" s="57"/>
    </row>
    <row r="314" spans="1:73" s="51" customFormat="1" x14ac:dyDescent="0.2">
      <c r="A314"/>
      <c r="B314" s="66"/>
      <c r="G314" s="57"/>
      <c r="H314" s="57"/>
      <c r="I314" s="57"/>
      <c r="J314" s="57"/>
      <c r="K314" s="57"/>
      <c r="L314" s="57"/>
      <c r="M314" s="57"/>
      <c r="N314" s="57"/>
      <c r="O314" s="57"/>
      <c r="P314" s="57"/>
      <c r="Q314" s="57"/>
      <c r="R314" s="57"/>
      <c r="S314" s="57"/>
      <c r="T314" s="57"/>
      <c r="U314" s="57"/>
      <c r="V314" s="57"/>
      <c r="W314" s="57"/>
      <c r="X314" s="57"/>
      <c r="Y314" s="57"/>
      <c r="Z314" s="57"/>
      <c r="AA314" s="57"/>
      <c r="AB314" s="57"/>
      <c r="AC314" s="57"/>
      <c r="AD314" s="57"/>
      <c r="AE314" s="57"/>
      <c r="AF314" s="57"/>
      <c r="AG314" s="57"/>
      <c r="AH314" s="57"/>
      <c r="AI314" s="57"/>
      <c r="AJ314" s="57"/>
      <c r="AK314" s="57"/>
      <c r="AL314" s="57"/>
      <c r="AM314" s="57"/>
      <c r="AN314" s="57"/>
      <c r="AO314" s="57"/>
      <c r="AP314" s="57"/>
      <c r="AQ314" s="57"/>
      <c r="AR314" s="57"/>
      <c r="AS314" s="57"/>
      <c r="AT314" s="57"/>
      <c r="AU314" s="57"/>
      <c r="AV314" s="57"/>
      <c r="AW314" s="57"/>
      <c r="AX314" s="57"/>
      <c r="AY314" s="57"/>
      <c r="AZ314" s="57"/>
      <c r="BA314" s="57"/>
      <c r="BB314" s="57"/>
      <c r="BC314" s="57"/>
      <c r="BD314" s="57"/>
      <c r="BE314" s="57"/>
      <c r="BF314" s="57"/>
      <c r="BG314" s="57"/>
      <c r="BH314" s="57"/>
      <c r="BI314" s="57"/>
      <c r="BJ314" s="57"/>
      <c r="BK314" s="57"/>
      <c r="BL314" s="57"/>
      <c r="BM314" s="57"/>
      <c r="BN314" s="57"/>
      <c r="BO314" s="57"/>
      <c r="BP314" s="57"/>
      <c r="BQ314" s="57"/>
      <c r="BR314" s="57"/>
      <c r="BS314" s="57"/>
      <c r="BT314" s="57"/>
      <c r="BU314" s="57"/>
    </row>
    <row r="315" spans="1:73" s="51" customFormat="1" x14ac:dyDescent="0.2">
      <c r="A315"/>
      <c r="B315" s="66"/>
      <c r="G315" s="57"/>
      <c r="H315" s="57"/>
      <c r="I315" s="57"/>
      <c r="J315" s="57"/>
      <c r="K315" s="57"/>
      <c r="L315" s="57"/>
      <c r="M315" s="57"/>
      <c r="N315" s="57"/>
      <c r="O315" s="57"/>
      <c r="P315" s="57"/>
      <c r="Q315" s="57"/>
      <c r="R315" s="57"/>
      <c r="S315" s="57"/>
      <c r="T315" s="57"/>
      <c r="U315" s="57"/>
      <c r="V315" s="57"/>
      <c r="W315" s="57"/>
      <c r="X315" s="57"/>
      <c r="Y315" s="57"/>
      <c r="Z315" s="57"/>
      <c r="AA315" s="57"/>
      <c r="AB315" s="57"/>
      <c r="AC315" s="57"/>
      <c r="AD315" s="57"/>
      <c r="AE315" s="57"/>
      <c r="AF315" s="57"/>
      <c r="AG315" s="57"/>
      <c r="AH315" s="57"/>
      <c r="AI315" s="57"/>
      <c r="AJ315" s="57"/>
      <c r="AK315" s="57"/>
      <c r="AL315" s="57"/>
      <c r="AM315" s="57"/>
      <c r="AN315" s="57"/>
      <c r="AO315" s="57"/>
      <c r="AP315" s="57"/>
      <c r="AQ315" s="57"/>
      <c r="AR315" s="57"/>
      <c r="AS315" s="57"/>
      <c r="AT315" s="57"/>
      <c r="AU315" s="57"/>
      <c r="AV315" s="57"/>
      <c r="AW315" s="57"/>
      <c r="AX315" s="57"/>
      <c r="AY315" s="57"/>
      <c r="AZ315" s="57"/>
      <c r="BA315" s="57"/>
      <c r="BB315" s="57"/>
      <c r="BC315" s="57"/>
      <c r="BD315" s="57"/>
      <c r="BE315" s="57"/>
      <c r="BF315" s="57"/>
      <c r="BG315" s="57"/>
      <c r="BH315" s="57"/>
      <c r="BI315" s="57"/>
      <c r="BJ315" s="57"/>
      <c r="BK315" s="57"/>
      <c r="BL315" s="57"/>
      <c r="BM315" s="57"/>
      <c r="BN315" s="57"/>
      <c r="BO315" s="57"/>
      <c r="BP315" s="57"/>
      <c r="BQ315" s="57"/>
      <c r="BR315" s="57"/>
      <c r="BS315" s="57"/>
      <c r="BT315" s="57"/>
      <c r="BU315" s="57"/>
    </row>
    <row r="316" spans="1:73" s="51" customFormat="1" x14ac:dyDescent="0.2">
      <c r="A316"/>
      <c r="B316" s="66"/>
      <c r="G316" s="57"/>
      <c r="H316" s="57"/>
      <c r="I316" s="57"/>
      <c r="J316" s="57"/>
      <c r="K316" s="57"/>
      <c r="L316" s="57"/>
      <c r="M316" s="57"/>
      <c r="N316" s="57"/>
      <c r="O316" s="57"/>
      <c r="P316" s="57"/>
      <c r="Q316" s="57"/>
      <c r="R316" s="57"/>
      <c r="S316" s="57"/>
      <c r="T316" s="57"/>
      <c r="U316" s="57"/>
      <c r="V316" s="57"/>
      <c r="W316" s="57"/>
      <c r="X316" s="57"/>
      <c r="Y316" s="57"/>
      <c r="Z316" s="57"/>
      <c r="AA316" s="57"/>
      <c r="AB316" s="57"/>
      <c r="AC316" s="57"/>
      <c r="AD316" s="57"/>
      <c r="AE316" s="57"/>
      <c r="AF316" s="57"/>
      <c r="AG316" s="57"/>
      <c r="AH316" s="57"/>
      <c r="AI316" s="57"/>
      <c r="AJ316" s="57"/>
      <c r="AK316" s="57"/>
      <c r="AL316" s="57"/>
      <c r="AM316" s="57"/>
      <c r="AN316" s="57"/>
      <c r="AO316" s="57"/>
      <c r="AP316" s="57"/>
      <c r="AQ316" s="57"/>
      <c r="AR316" s="57"/>
      <c r="AS316" s="57"/>
      <c r="AT316" s="57"/>
      <c r="AU316" s="57"/>
      <c r="AV316" s="57"/>
      <c r="AW316" s="57"/>
      <c r="AX316" s="57"/>
      <c r="AY316" s="57"/>
      <c r="AZ316" s="57"/>
      <c r="BA316" s="57"/>
      <c r="BB316" s="57"/>
      <c r="BC316" s="57"/>
      <c r="BD316" s="57"/>
      <c r="BE316" s="57"/>
      <c r="BF316" s="57"/>
      <c r="BG316" s="57"/>
      <c r="BH316" s="57"/>
      <c r="BI316" s="57"/>
      <c r="BJ316" s="57"/>
      <c r="BK316" s="57"/>
      <c r="BL316" s="57"/>
      <c r="BM316" s="57"/>
      <c r="BN316" s="57"/>
      <c r="BO316" s="57"/>
      <c r="BP316" s="57"/>
      <c r="BQ316" s="57"/>
      <c r="BR316" s="57"/>
      <c r="BS316" s="57"/>
      <c r="BT316" s="57"/>
      <c r="BU316" s="57"/>
    </row>
    <row r="317" spans="1:73" s="51" customFormat="1" x14ac:dyDescent="0.2">
      <c r="A317"/>
      <c r="B317" s="66"/>
      <c r="G317" s="57"/>
      <c r="H317" s="57"/>
      <c r="I317" s="57"/>
      <c r="J317" s="57"/>
      <c r="K317" s="57"/>
      <c r="L317" s="57"/>
      <c r="M317" s="57"/>
      <c r="N317" s="57"/>
      <c r="O317" s="57"/>
      <c r="P317" s="57"/>
      <c r="Q317" s="57"/>
      <c r="R317" s="57"/>
      <c r="S317" s="57"/>
      <c r="T317" s="57"/>
      <c r="U317" s="57"/>
      <c r="V317" s="57"/>
      <c r="W317" s="57"/>
      <c r="X317" s="57"/>
      <c r="Y317" s="57"/>
      <c r="Z317" s="57"/>
      <c r="AA317" s="57"/>
      <c r="AB317" s="57"/>
      <c r="AC317" s="57"/>
      <c r="AD317" s="57"/>
      <c r="AE317" s="57"/>
      <c r="AF317" s="57"/>
      <c r="AG317" s="57"/>
      <c r="AH317" s="57"/>
      <c r="AI317" s="57"/>
      <c r="AJ317" s="57"/>
      <c r="AK317" s="57"/>
      <c r="AL317" s="57"/>
      <c r="AM317" s="57"/>
      <c r="AN317" s="57"/>
      <c r="AO317" s="57"/>
      <c r="AP317" s="57"/>
      <c r="AQ317" s="57"/>
      <c r="AR317" s="57"/>
      <c r="AS317" s="57"/>
      <c r="AT317" s="57"/>
      <c r="AU317" s="57"/>
      <c r="AV317" s="57"/>
      <c r="AW317" s="57"/>
      <c r="AX317" s="57"/>
      <c r="AY317" s="57"/>
      <c r="AZ317" s="57"/>
      <c r="BA317" s="57"/>
      <c r="BB317" s="57"/>
      <c r="BC317" s="57"/>
      <c r="BD317" s="57"/>
      <c r="BE317" s="57"/>
      <c r="BF317" s="57"/>
      <c r="BG317" s="57"/>
      <c r="BH317" s="57"/>
      <c r="BI317" s="57"/>
      <c r="BJ317" s="57"/>
      <c r="BK317" s="57"/>
      <c r="BL317" s="57"/>
      <c r="BM317" s="57"/>
      <c r="BN317" s="57"/>
      <c r="BO317" s="57"/>
      <c r="BP317" s="57"/>
      <c r="BQ317" s="57"/>
      <c r="BR317" s="57"/>
      <c r="BS317" s="57"/>
      <c r="BT317" s="57"/>
      <c r="BU317" s="57"/>
    </row>
    <row r="318" spans="1:73" s="51" customFormat="1" x14ac:dyDescent="0.2">
      <c r="A318"/>
      <c r="B318" s="66"/>
      <c r="G318" s="57"/>
      <c r="H318" s="57"/>
      <c r="I318" s="57"/>
      <c r="J318" s="57"/>
      <c r="K318" s="57"/>
      <c r="L318" s="57"/>
      <c r="M318" s="57"/>
      <c r="N318" s="57"/>
      <c r="O318" s="57"/>
      <c r="P318" s="57"/>
      <c r="Q318" s="57"/>
      <c r="R318" s="57"/>
      <c r="S318" s="57"/>
      <c r="T318" s="57"/>
      <c r="U318" s="57"/>
      <c r="V318" s="57"/>
      <c r="W318" s="57"/>
      <c r="X318" s="57"/>
      <c r="Y318" s="57"/>
      <c r="Z318" s="57"/>
      <c r="AA318" s="57"/>
      <c r="AB318" s="57"/>
      <c r="AC318" s="57"/>
      <c r="AD318" s="57"/>
      <c r="AE318" s="57"/>
      <c r="AF318" s="57"/>
      <c r="AG318" s="57"/>
      <c r="AH318" s="57"/>
      <c r="AI318" s="57"/>
      <c r="AJ318" s="57"/>
      <c r="AK318" s="57"/>
      <c r="AL318" s="57"/>
      <c r="AM318" s="57"/>
      <c r="AN318" s="57"/>
      <c r="AO318" s="57"/>
      <c r="AP318" s="57"/>
      <c r="AQ318" s="57"/>
      <c r="AR318" s="57"/>
      <c r="AS318" s="57"/>
      <c r="AT318" s="57"/>
      <c r="AU318" s="57"/>
      <c r="AV318" s="57"/>
      <c r="AW318" s="57"/>
      <c r="AX318" s="57"/>
      <c r="AY318" s="57"/>
      <c r="AZ318" s="57"/>
      <c r="BA318" s="57"/>
      <c r="BB318" s="57"/>
      <c r="BC318" s="57"/>
      <c r="BD318" s="57"/>
      <c r="BE318" s="57"/>
      <c r="BF318" s="57"/>
      <c r="BG318" s="57"/>
      <c r="BH318" s="57"/>
      <c r="BI318" s="57"/>
      <c r="BJ318" s="57"/>
      <c r="BK318" s="57"/>
      <c r="BL318" s="57"/>
      <c r="BM318" s="57"/>
      <c r="BN318" s="57"/>
      <c r="BO318" s="57"/>
      <c r="BP318" s="57"/>
      <c r="BQ318" s="57"/>
      <c r="BR318" s="57"/>
      <c r="BS318" s="57"/>
      <c r="BT318" s="57"/>
      <c r="BU318" s="57"/>
    </row>
    <row r="319" spans="1:73" s="51" customFormat="1" x14ac:dyDescent="0.2">
      <c r="A319"/>
      <c r="B319" s="66"/>
      <c r="G319" s="57"/>
      <c r="H319" s="57"/>
      <c r="I319" s="57"/>
      <c r="J319" s="57"/>
      <c r="K319" s="57"/>
      <c r="L319" s="57"/>
      <c r="M319" s="57"/>
      <c r="N319" s="57"/>
      <c r="O319" s="57"/>
      <c r="P319" s="57"/>
      <c r="Q319" s="57"/>
      <c r="R319" s="57"/>
      <c r="S319" s="57"/>
      <c r="T319" s="57"/>
      <c r="U319" s="57"/>
      <c r="V319" s="57"/>
      <c r="W319" s="57"/>
      <c r="X319" s="57"/>
      <c r="Y319" s="57"/>
      <c r="Z319" s="57"/>
      <c r="AA319" s="57"/>
      <c r="AB319" s="57"/>
      <c r="AC319" s="57"/>
      <c r="AD319" s="57"/>
      <c r="AE319" s="57"/>
      <c r="AF319" s="57"/>
      <c r="AG319" s="57"/>
      <c r="AH319" s="57"/>
      <c r="AI319" s="57"/>
      <c r="AJ319" s="57"/>
      <c r="AK319" s="57"/>
      <c r="AL319" s="57"/>
      <c r="AM319" s="57"/>
      <c r="AN319" s="57"/>
      <c r="AO319" s="57"/>
      <c r="AP319" s="57"/>
      <c r="AQ319" s="57"/>
      <c r="AR319" s="57"/>
      <c r="AS319" s="57"/>
      <c r="AT319" s="57"/>
      <c r="AU319" s="57"/>
      <c r="AV319" s="57"/>
      <c r="AW319" s="57"/>
      <c r="AX319" s="57"/>
      <c r="AY319" s="57"/>
      <c r="AZ319" s="57"/>
      <c r="BA319" s="57"/>
      <c r="BB319" s="57"/>
      <c r="BC319" s="57"/>
      <c r="BD319" s="57"/>
      <c r="BE319" s="57"/>
      <c r="BF319" s="57"/>
      <c r="BG319" s="57"/>
      <c r="BH319" s="57"/>
      <c r="BI319" s="57"/>
      <c r="BJ319" s="57"/>
      <c r="BK319" s="57"/>
      <c r="BL319" s="57"/>
      <c r="BM319" s="57"/>
      <c r="BN319" s="57"/>
      <c r="BO319" s="57"/>
      <c r="BP319" s="57"/>
      <c r="BQ319" s="57"/>
      <c r="BR319" s="57"/>
      <c r="BS319" s="57"/>
      <c r="BT319" s="57"/>
      <c r="BU319" s="57"/>
    </row>
    <row r="320" spans="1:73" s="51" customFormat="1" x14ac:dyDescent="0.2">
      <c r="A320"/>
      <c r="B320" s="66"/>
      <c r="G320" s="57"/>
      <c r="H320" s="57"/>
      <c r="I320" s="57"/>
      <c r="J320" s="57"/>
      <c r="K320" s="57"/>
      <c r="L320" s="57"/>
      <c r="M320" s="57"/>
      <c r="N320" s="57"/>
      <c r="O320" s="57"/>
      <c r="P320" s="57"/>
      <c r="Q320" s="57"/>
      <c r="R320" s="57"/>
      <c r="S320" s="57"/>
      <c r="T320" s="57"/>
      <c r="U320" s="57"/>
      <c r="V320" s="57"/>
      <c r="W320" s="57"/>
      <c r="X320" s="57"/>
      <c r="Y320" s="57"/>
      <c r="Z320" s="57"/>
      <c r="AA320" s="57"/>
      <c r="AB320" s="57"/>
      <c r="AC320" s="57"/>
      <c r="AD320" s="57"/>
      <c r="AE320" s="57"/>
      <c r="AF320" s="57"/>
      <c r="AG320" s="57"/>
      <c r="AH320" s="57"/>
      <c r="AI320" s="57"/>
      <c r="AJ320" s="57"/>
      <c r="AK320" s="57"/>
      <c r="AL320" s="57"/>
      <c r="AM320" s="57"/>
      <c r="AN320" s="57"/>
      <c r="AO320" s="57"/>
      <c r="AP320" s="57"/>
      <c r="AQ320" s="57"/>
      <c r="AR320" s="57"/>
      <c r="AS320" s="57"/>
      <c r="AT320" s="57"/>
      <c r="AU320" s="57"/>
      <c r="AV320" s="57"/>
      <c r="AW320" s="57"/>
      <c r="AX320" s="57"/>
      <c r="AY320" s="57"/>
      <c r="AZ320" s="57"/>
      <c r="BA320" s="57"/>
      <c r="BB320" s="57"/>
      <c r="BC320" s="57"/>
      <c r="BD320" s="57"/>
      <c r="BE320" s="57"/>
      <c r="BF320" s="57"/>
      <c r="BG320" s="57"/>
      <c r="BH320" s="57"/>
      <c r="BI320" s="57"/>
      <c r="BJ320" s="57"/>
      <c r="BK320" s="57"/>
      <c r="BL320" s="57"/>
      <c r="BM320" s="57"/>
      <c r="BN320" s="57"/>
      <c r="BO320" s="57"/>
      <c r="BP320" s="57"/>
      <c r="BQ320" s="57"/>
      <c r="BR320" s="57"/>
      <c r="BS320" s="57"/>
      <c r="BT320" s="57"/>
      <c r="BU320" s="57"/>
    </row>
    <row r="321" spans="1:73" s="51" customFormat="1" x14ac:dyDescent="0.2">
      <c r="A321"/>
      <c r="B321" s="66"/>
      <c r="G321" s="57"/>
      <c r="H321" s="57"/>
      <c r="I321" s="57"/>
      <c r="J321" s="57"/>
      <c r="K321" s="57"/>
      <c r="L321" s="57"/>
      <c r="M321" s="57"/>
      <c r="N321" s="57"/>
      <c r="O321" s="57"/>
      <c r="P321" s="57"/>
      <c r="Q321" s="57"/>
      <c r="R321" s="57"/>
      <c r="S321" s="57"/>
      <c r="T321" s="57"/>
      <c r="U321" s="57"/>
      <c r="V321" s="57"/>
      <c r="W321" s="57"/>
      <c r="X321" s="57"/>
      <c r="Y321" s="57"/>
      <c r="Z321" s="57"/>
      <c r="AA321" s="57"/>
      <c r="AB321" s="57"/>
      <c r="AC321" s="57"/>
      <c r="AD321" s="57"/>
      <c r="AE321" s="57"/>
      <c r="AF321" s="57"/>
      <c r="AG321" s="57"/>
      <c r="AH321" s="57"/>
      <c r="AI321" s="57"/>
      <c r="AJ321" s="57"/>
      <c r="AK321" s="57"/>
      <c r="AL321" s="57"/>
      <c r="AM321" s="57"/>
      <c r="AN321" s="57"/>
      <c r="AO321" s="57"/>
      <c r="AP321" s="57"/>
      <c r="AQ321" s="57"/>
      <c r="AR321" s="57"/>
      <c r="AS321" s="57"/>
      <c r="AT321" s="57"/>
      <c r="AU321" s="57"/>
      <c r="AV321" s="57"/>
      <c r="AW321" s="57"/>
      <c r="AX321" s="57"/>
      <c r="AY321" s="57"/>
      <c r="AZ321" s="57"/>
      <c r="BA321" s="57"/>
      <c r="BB321" s="57"/>
      <c r="BC321" s="57"/>
      <c r="BD321" s="57"/>
      <c r="BE321" s="57"/>
      <c r="BF321" s="57"/>
      <c r="BG321" s="57"/>
      <c r="BH321" s="57"/>
      <c r="BI321" s="57"/>
      <c r="BJ321" s="57"/>
      <c r="BK321" s="57"/>
      <c r="BL321" s="57"/>
      <c r="BM321" s="57"/>
      <c r="BN321" s="57"/>
      <c r="BO321" s="57"/>
      <c r="BP321" s="57"/>
      <c r="BQ321" s="57"/>
      <c r="BR321" s="57"/>
      <c r="BS321" s="57"/>
      <c r="BT321" s="57"/>
      <c r="BU321" s="57"/>
    </row>
    <row r="322" spans="1:73" s="51" customFormat="1" x14ac:dyDescent="0.2">
      <c r="A322"/>
      <c r="B322" s="66"/>
      <c r="G322" s="57"/>
      <c r="H322" s="57"/>
      <c r="I322" s="57"/>
      <c r="J322" s="57"/>
      <c r="K322" s="57"/>
      <c r="L322" s="57"/>
      <c r="M322" s="57"/>
      <c r="N322" s="57"/>
      <c r="O322" s="57"/>
      <c r="P322" s="57"/>
      <c r="Q322" s="57"/>
      <c r="R322" s="57"/>
      <c r="S322" s="57"/>
      <c r="T322" s="57"/>
      <c r="U322" s="57"/>
      <c r="V322" s="57"/>
      <c r="W322" s="57"/>
      <c r="X322" s="57"/>
      <c r="Y322" s="57"/>
      <c r="Z322" s="57"/>
      <c r="AA322" s="57"/>
      <c r="AB322" s="57"/>
      <c r="AC322" s="57"/>
      <c r="AD322" s="57"/>
      <c r="AE322" s="57"/>
      <c r="AF322" s="57"/>
      <c r="AG322" s="57"/>
      <c r="AH322" s="57"/>
      <c r="AI322" s="57"/>
      <c r="AJ322" s="57"/>
      <c r="AK322" s="57"/>
      <c r="AL322" s="57"/>
      <c r="AM322" s="57"/>
      <c r="AN322" s="57"/>
      <c r="AO322" s="57"/>
      <c r="AP322" s="57"/>
      <c r="AQ322" s="57"/>
      <c r="AR322" s="57"/>
      <c r="AS322" s="57"/>
      <c r="AT322" s="57"/>
      <c r="AU322" s="57"/>
      <c r="AV322" s="57"/>
      <c r="AW322" s="57"/>
      <c r="AX322" s="57"/>
      <c r="AY322" s="57"/>
      <c r="AZ322" s="57"/>
      <c r="BA322" s="57"/>
      <c r="BB322" s="57"/>
      <c r="BC322" s="57"/>
      <c r="BD322" s="57"/>
      <c r="BE322" s="57"/>
      <c r="BF322" s="57"/>
      <c r="BG322" s="57"/>
      <c r="BH322" s="57"/>
      <c r="BI322" s="57"/>
      <c r="BJ322" s="57"/>
      <c r="BK322" s="57"/>
      <c r="BL322" s="57"/>
      <c r="BM322" s="57"/>
      <c r="BN322" s="57"/>
      <c r="BO322" s="57"/>
      <c r="BP322" s="57"/>
      <c r="BQ322" s="57"/>
      <c r="BR322" s="57"/>
      <c r="BS322" s="57"/>
      <c r="BT322" s="57"/>
      <c r="BU322" s="57"/>
    </row>
    <row r="323" spans="1:73" s="51" customFormat="1" x14ac:dyDescent="0.2">
      <c r="A323"/>
      <c r="B323" s="66"/>
      <c r="G323" s="57"/>
      <c r="H323" s="57"/>
      <c r="I323" s="57"/>
      <c r="J323" s="57"/>
      <c r="K323" s="57"/>
      <c r="L323" s="57"/>
      <c r="M323" s="57"/>
      <c r="N323" s="57"/>
      <c r="O323" s="57"/>
      <c r="P323" s="57"/>
      <c r="Q323" s="57"/>
      <c r="R323" s="57"/>
      <c r="S323" s="57"/>
      <c r="T323" s="57"/>
      <c r="U323" s="57"/>
      <c r="V323" s="57"/>
      <c r="W323" s="57"/>
      <c r="X323" s="57"/>
      <c r="Y323" s="57"/>
      <c r="Z323" s="57"/>
      <c r="AA323" s="57"/>
      <c r="AB323" s="57"/>
      <c r="AC323" s="57"/>
      <c r="AD323" s="57"/>
      <c r="AE323" s="57"/>
      <c r="AF323" s="57"/>
      <c r="AG323" s="57"/>
      <c r="AH323" s="57"/>
      <c r="AI323" s="57"/>
      <c r="AJ323" s="57"/>
      <c r="AK323" s="57"/>
      <c r="AL323" s="57"/>
      <c r="AM323" s="57"/>
      <c r="AN323" s="57"/>
      <c r="AO323" s="57"/>
      <c r="AP323" s="57"/>
      <c r="AQ323" s="57"/>
      <c r="AR323" s="57"/>
      <c r="AS323" s="57"/>
      <c r="AT323" s="57"/>
      <c r="AU323" s="57"/>
      <c r="AV323" s="57"/>
      <c r="AW323" s="57"/>
      <c r="AX323" s="57"/>
      <c r="AY323" s="57"/>
      <c r="AZ323" s="57"/>
      <c r="BA323" s="57"/>
      <c r="BB323" s="57"/>
      <c r="BC323" s="57"/>
      <c r="BD323" s="57"/>
      <c r="BE323" s="57"/>
      <c r="BF323" s="57"/>
      <c r="BG323" s="57"/>
      <c r="BH323" s="57"/>
      <c r="BI323" s="57"/>
      <c r="BJ323" s="57"/>
      <c r="BK323" s="57"/>
      <c r="BL323" s="57"/>
      <c r="BM323" s="57"/>
      <c r="BN323" s="57"/>
      <c r="BO323" s="57"/>
      <c r="BP323" s="57"/>
      <c r="BQ323" s="57"/>
      <c r="BR323" s="57"/>
      <c r="BS323" s="57"/>
      <c r="BT323" s="57"/>
      <c r="BU323" s="57"/>
    </row>
    <row r="324" spans="1:73" s="51" customFormat="1" x14ac:dyDescent="0.2">
      <c r="A324"/>
      <c r="B324" s="66"/>
      <c r="G324" s="57"/>
      <c r="H324" s="57"/>
      <c r="I324" s="57"/>
      <c r="J324" s="57"/>
      <c r="K324" s="57"/>
      <c r="L324" s="57"/>
      <c r="M324" s="57"/>
      <c r="N324" s="57"/>
      <c r="O324" s="57"/>
      <c r="P324" s="57"/>
      <c r="Q324" s="57"/>
      <c r="R324" s="57"/>
      <c r="S324" s="57"/>
      <c r="T324" s="57"/>
      <c r="U324" s="57"/>
      <c r="V324" s="57"/>
      <c r="W324" s="57"/>
      <c r="X324" s="57"/>
      <c r="Y324" s="57"/>
      <c r="Z324" s="57"/>
      <c r="AA324" s="57"/>
      <c r="AB324" s="57"/>
      <c r="AC324" s="57"/>
      <c r="AD324" s="57"/>
      <c r="AE324" s="57"/>
      <c r="AF324" s="57"/>
      <c r="AG324" s="57"/>
      <c r="AH324" s="57"/>
      <c r="AI324" s="57"/>
      <c r="AJ324" s="57"/>
      <c r="AK324" s="57"/>
      <c r="AL324" s="57"/>
      <c r="AM324" s="57"/>
      <c r="AN324" s="57"/>
      <c r="AO324" s="57"/>
      <c r="AP324" s="57"/>
      <c r="AQ324" s="57"/>
      <c r="AR324" s="57"/>
      <c r="AS324" s="57"/>
      <c r="AT324" s="57"/>
      <c r="AU324" s="57"/>
      <c r="AV324" s="57"/>
      <c r="AW324" s="57"/>
      <c r="AX324" s="57"/>
      <c r="AY324" s="57"/>
      <c r="AZ324" s="57"/>
      <c r="BA324" s="57"/>
      <c r="BB324" s="57"/>
      <c r="BC324" s="57"/>
      <c r="BD324" s="57"/>
      <c r="BE324" s="57"/>
      <c r="BF324" s="57"/>
      <c r="BG324" s="57"/>
      <c r="BH324" s="57"/>
      <c r="BI324" s="57"/>
      <c r="BJ324" s="57"/>
      <c r="BK324" s="57"/>
      <c r="BL324" s="57"/>
      <c r="BM324" s="57"/>
      <c r="BN324" s="57"/>
      <c r="BO324" s="57"/>
      <c r="BP324" s="57"/>
      <c r="BQ324" s="57"/>
      <c r="BR324" s="57"/>
      <c r="BS324" s="57"/>
      <c r="BT324" s="57"/>
      <c r="BU324" s="57"/>
    </row>
    <row r="325" spans="1:73" s="51" customFormat="1" x14ac:dyDescent="0.2">
      <c r="A325"/>
      <c r="B325" s="66"/>
      <c r="G325" s="57"/>
      <c r="H325" s="57"/>
      <c r="I325" s="57"/>
      <c r="J325" s="57"/>
      <c r="K325" s="57"/>
      <c r="L325" s="57"/>
      <c r="M325" s="57"/>
      <c r="N325" s="57"/>
      <c r="O325" s="57"/>
      <c r="P325" s="57"/>
      <c r="Q325" s="57"/>
      <c r="R325" s="57"/>
      <c r="S325" s="57"/>
      <c r="T325" s="57"/>
      <c r="U325" s="57"/>
      <c r="V325" s="57"/>
      <c r="W325" s="57"/>
      <c r="X325" s="57"/>
      <c r="Y325" s="57"/>
      <c r="Z325" s="57"/>
      <c r="AA325" s="57"/>
      <c r="AB325" s="57"/>
      <c r="AC325" s="57"/>
      <c r="AD325" s="57"/>
      <c r="AE325" s="57"/>
      <c r="AF325" s="57"/>
      <c r="AG325" s="57"/>
      <c r="AH325" s="57"/>
      <c r="AI325" s="57"/>
      <c r="AJ325" s="57"/>
      <c r="AK325" s="57"/>
      <c r="AL325" s="57"/>
      <c r="AM325" s="57"/>
      <c r="AN325" s="57"/>
      <c r="AO325" s="57"/>
      <c r="AP325" s="57"/>
      <c r="AQ325" s="57"/>
      <c r="AR325" s="57"/>
      <c r="AS325" s="57"/>
      <c r="AT325" s="57"/>
      <c r="AU325" s="57"/>
      <c r="AV325" s="57"/>
      <c r="AW325" s="57"/>
      <c r="AX325" s="57"/>
      <c r="AY325" s="57"/>
      <c r="AZ325" s="57"/>
      <c r="BA325" s="57"/>
      <c r="BB325" s="57"/>
      <c r="BC325" s="57"/>
      <c r="BD325" s="57"/>
      <c r="BE325" s="57"/>
      <c r="BF325" s="57"/>
      <c r="BG325" s="57"/>
      <c r="BH325" s="57"/>
      <c r="BI325" s="57"/>
      <c r="BJ325" s="57"/>
      <c r="BK325" s="57"/>
      <c r="BL325" s="57"/>
      <c r="BM325" s="57"/>
      <c r="BN325" s="57"/>
      <c r="BO325" s="57"/>
      <c r="BP325" s="57"/>
      <c r="BQ325" s="57"/>
      <c r="BR325" s="57"/>
      <c r="BS325" s="57"/>
      <c r="BT325" s="57"/>
      <c r="BU325" s="57"/>
    </row>
    <row r="326" spans="1:73" s="51" customFormat="1" x14ac:dyDescent="0.2">
      <c r="A326"/>
      <c r="B326" s="66"/>
      <c r="G326" s="57"/>
      <c r="H326" s="57"/>
      <c r="I326" s="57"/>
      <c r="J326" s="57"/>
      <c r="K326" s="57"/>
      <c r="L326" s="57"/>
      <c r="M326" s="57"/>
      <c r="N326" s="57"/>
      <c r="O326" s="57"/>
      <c r="P326" s="57"/>
      <c r="Q326" s="57"/>
      <c r="R326" s="57"/>
      <c r="S326" s="57"/>
      <c r="T326" s="57"/>
      <c r="U326" s="57"/>
      <c r="V326" s="57"/>
      <c r="W326" s="57"/>
      <c r="X326" s="57"/>
      <c r="Y326" s="57"/>
      <c r="Z326" s="57"/>
      <c r="AA326" s="57"/>
      <c r="AB326" s="57"/>
      <c r="AC326" s="57"/>
      <c r="AD326" s="57"/>
      <c r="AE326" s="57"/>
      <c r="AF326" s="57"/>
      <c r="AG326" s="57"/>
      <c r="AH326" s="57"/>
      <c r="AI326" s="57"/>
      <c r="AJ326" s="57"/>
      <c r="AK326" s="57"/>
      <c r="AL326" s="57"/>
      <c r="AM326" s="57"/>
      <c r="AN326" s="57"/>
      <c r="AO326" s="57"/>
      <c r="AP326" s="57"/>
      <c r="AQ326" s="57"/>
      <c r="AR326" s="57"/>
      <c r="AS326" s="57"/>
      <c r="AT326" s="57"/>
      <c r="AU326" s="57"/>
      <c r="AV326" s="57"/>
      <c r="AW326" s="57"/>
      <c r="AX326" s="57"/>
      <c r="AY326" s="57"/>
      <c r="AZ326" s="57"/>
      <c r="BA326" s="57"/>
      <c r="BB326" s="57"/>
      <c r="BC326" s="57"/>
      <c r="BD326" s="57"/>
      <c r="BE326" s="57"/>
      <c r="BF326" s="57"/>
      <c r="BG326" s="57"/>
      <c r="BH326" s="57"/>
      <c r="BI326" s="57"/>
      <c r="BJ326" s="57"/>
      <c r="BK326" s="57"/>
      <c r="BL326" s="57"/>
      <c r="BM326" s="57"/>
      <c r="BN326" s="57"/>
      <c r="BO326" s="57"/>
      <c r="BP326" s="57"/>
      <c r="BQ326" s="57"/>
      <c r="BR326" s="57"/>
      <c r="BS326" s="57"/>
      <c r="BT326" s="57"/>
      <c r="BU326" s="57"/>
    </row>
    <row r="327" spans="1:73" s="51" customFormat="1" x14ac:dyDescent="0.2">
      <c r="A327"/>
      <c r="B327" s="66"/>
      <c r="G327" s="57"/>
      <c r="H327" s="57"/>
      <c r="I327" s="57"/>
      <c r="J327" s="57"/>
      <c r="K327" s="57"/>
      <c r="L327" s="57"/>
      <c r="M327" s="57"/>
      <c r="N327" s="57"/>
      <c r="O327" s="57"/>
      <c r="P327" s="57"/>
      <c r="Q327" s="57"/>
      <c r="R327" s="57"/>
      <c r="S327" s="57"/>
      <c r="T327" s="57"/>
      <c r="U327" s="57"/>
      <c r="V327" s="57"/>
      <c r="W327" s="57"/>
      <c r="X327" s="57"/>
      <c r="Y327" s="57"/>
      <c r="Z327" s="57"/>
      <c r="AA327" s="57"/>
      <c r="AB327" s="57"/>
      <c r="AC327" s="57"/>
      <c r="AD327" s="57"/>
      <c r="AE327" s="57"/>
      <c r="AF327" s="57"/>
      <c r="AG327" s="57"/>
      <c r="AH327" s="57"/>
      <c r="AI327" s="57"/>
      <c r="AJ327" s="57"/>
      <c r="AK327" s="57"/>
      <c r="AL327" s="57"/>
      <c r="AM327" s="57"/>
      <c r="AN327" s="57"/>
      <c r="AO327" s="57"/>
      <c r="AP327" s="57"/>
      <c r="AQ327" s="57"/>
      <c r="AR327" s="57"/>
      <c r="AS327" s="57"/>
      <c r="AT327" s="57"/>
      <c r="AU327" s="57"/>
      <c r="AV327" s="57"/>
      <c r="AW327" s="57"/>
      <c r="AX327" s="57"/>
      <c r="AY327" s="57"/>
      <c r="AZ327" s="57"/>
      <c r="BA327" s="57"/>
      <c r="BB327" s="57"/>
      <c r="BC327" s="57"/>
      <c r="BD327" s="57"/>
      <c r="BE327" s="57"/>
      <c r="BF327" s="57"/>
      <c r="BG327" s="57"/>
      <c r="BH327" s="57"/>
      <c r="BI327" s="57"/>
      <c r="BJ327" s="57"/>
      <c r="BK327" s="57"/>
      <c r="BL327" s="57"/>
      <c r="BM327" s="57"/>
      <c r="BN327" s="57"/>
      <c r="BO327" s="57"/>
      <c r="BP327" s="57"/>
      <c r="BQ327" s="57"/>
      <c r="BR327" s="57"/>
      <c r="BS327" s="57"/>
      <c r="BT327" s="57"/>
      <c r="BU327" s="57"/>
    </row>
    <row r="328" spans="1:73" s="51" customFormat="1" x14ac:dyDescent="0.2">
      <c r="A328"/>
      <c r="B328" s="66"/>
      <c r="G328" s="57"/>
      <c r="H328" s="57"/>
      <c r="I328" s="57"/>
      <c r="J328" s="57"/>
      <c r="K328" s="57"/>
      <c r="L328" s="57"/>
      <c r="M328" s="57"/>
      <c r="N328" s="57"/>
      <c r="O328" s="57"/>
      <c r="P328" s="57"/>
      <c r="Q328" s="57"/>
      <c r="R328" s="57"/>
      <c r="S328" s="57"/>
      <c r="T328" s="57"/>
      <c r="U328" s="57"/>
      <c r="V328" s="57"/>
      <c r="W328" s="57"/>
      <c r="X328" s="57"/>
      <c r="Y328" s="57"/>
      <c r="Z328" s="57"/>
      <c r="AA328" s="57"/>
      <c r="AB328" s="57"/>
      <c r="AC328" s="57"/>
      <c r="AD328" s="57"/>
      <c r="AE328" s="57"/>
      <c r="AF328" s="57"/>
      <c r="AG328" s="57"/>
      <c r="AH328" s="57"/>
      <c r="AI328" s="57"/>
      <c r="AJ328" s="57"/>
      <c r="AK328" s="57"/>
      <c r="AL328" s="57"/>
      <c r="AM328" s="57"/>
      <c r="AN328" s="57"/>
      <c r="AO328" s="57"/>
      <c r="AP328" s="57"/>
      <c r="AQ328" s="57"/>
      <c r="AR328" s="57"/>
      <c r="AS328" s="57"/>
      <c r="AT328" s="57"/>
      <c r="AU328" s="57"/>
      <c r="AV328" s="57"/>
      <c r="AW328" s="57"/>
      <c r="AX328" s="57"/>
      <c r="AY328" s="57"/>
      <c r="AZ328" s="57"/>
      <c r="BA328" s="57"/>
      <c r="BB328" s="57"/>
      <c r="BC328" s="57"/>
      <c r="BD328" s="57"/>
      <c r="BE328" s="57"/>
      <c r="BF328" s="57"/>
      <c r="BG328" s="57"/>
      <c r="BH328" s="57"/>
      <c r="BI328" s="57"/>
      <c r="BJ328" s="57"/>
      <c r="BK328" s="57"/>
      <c r="BL328" s="57"/>
      <c r="BM328" s="57"/>
      <c r="BN328" s="57"/>
      <c r="BO328" s="57"/>
      <c r="BP328" s="57"/>
      <c r="BQ328" s="57"/>
      <c r="BR328" s="57"/>
      <c r="BS328" s="57"/>
      <c r="BT328" s="57"/>
      <c r="BU328" s="57"/>
    </row>
    <row r="329" spans="1:73" s="51" customFormat="1" x14ac:dyDescent="0.2">
      <c r="A329"/>
      <c r="B329" s="66"/>
      <c r="G329" s="57"/>
      <c r="H329" s="57"/>
      <c r="I329" s="57"/>
      <c r="J329" s="57"/>
      <c r="K329" s="57"/>
      <c r="L329" s="57"/>
      <c r="M329" s="57"/>
      <c r="N329" s="57"/>
      <c r="O329" s="57"/>
      <c r="P329" s="57"/>
      <c r="Q329" s="57"/>
      <c r="R329" s="57"/>
      <c r="S329" s="57"/>
      <c r="T329" s="57"/>
      <c r="U329" s="57"/>
      <c r="V329" s="57"/>
      <c r="W329" s="57"/>
      <c r="X329" s="57"/>
      <c r="Y329" s="57"/>
      <c r="Z329" s="57"/>
      <c r="AA329" s="57"/>
      <c r="AB329" s="57"/>
      <c r="AC329" s="57"/>
      <c r="AD329" s="57"/>
      <c r="AE329" s="57"/>
      <c r="AF329" s="57"/>
      <c r="AG329" s="57"/>
      <c r="AH329" s="57"/>
      <c r="AI329" s="57"/>
      <c r="AJ329" s="57"/>
      <c r="AK329" s="57"/>
      <c r="AL329" s="57"/>
      <c r="AM329" s="57"/>
      <c r="AN329" s="57"/>
      <c r="AO329" s="57"/>
      <c r="AP329" s="57"/>
      <c r="AQ329" s="57"/>
      <c r="AR329" s="57"/>
      <c r="AS329" s="57"/>
      <c r="AT329" s="57"/>
      <c r="AU329" s="57"/>
      <c r="AV329" s="57"/>
      <c r="AW329" s="57"/>
      <c r="AX329" s="57"/>
      <c r="AY329" s="57"/>
      <c r="AZ329" s="57"/>
      <c r="BA329" s="57"/>
      <c r="BB329" s="57"/>
      <c r="BC329" s="57"/>
      <c r="BD329" s="57"/>
      <c r="BE329" s="57"/>
      <c r="BF329" s="57"/>
      <c r="BG329" s="57"/>
      <c r="BH329" s="57"/>
      <c r="BI329" s="57"/>
      <c r="BJ329" s="57"/>
      <c r="BK329" s="57"/>
      <c r="BL329" s="57"/>
      <c r="BM329" s="57"/>
      <c r="BN329" s="57"/>
      <c r="BO329" s="57"/>
      <c r="BP329" s="57"/>
      <c r="BQ329" s="57"/>
      <c r="BR329" s="57"/>
      <c r="BS329" s="57"/>
      <c r="BT329" s="57"/>
      <c r="BU329" s="57"/>
    </row>
    <row r="330" spans="1:73" s="51" customFormat="1" x14ac:dyDescent="0.2">
      <c r="A330"/>
      <c r="B330" s="66"/>
      <c r="G330" s="57"/>
      <c r="H330" s="57"/>
      <c r="I330" s="57"/>
      <c r="J330" s="57"/>
      <c r="K330" s="57"/>
      <c r="L330" s="57"/>
      <c r="M330" s="57"/>
      <c r="N330" s="57"/>
      <c r="O330" s="57"/>
      <c r="P330" s="57"/>
      <c r="Q330" s="57"/>
      <c r="R330" s="57"/>
      <c r="S330" s="57"/>
      <c r="T330" s="57"/>
      <c r="U330" s="57"/>
      <c r="V330" s="57"/>
      <c r="W330" s="57"/>
      <c r="X330" s="57"/>
      <c r="Y330" s="57"/>
      <c r="Z330" s="57"/>
      <c r="AA330" s="57"/>
      <c r="AB330" s="57"/>
      <c r="AC330" s="57"/>
      <c r="AD330" s="57"/>
      <c r="AE330" s="57"/>
      <c r="AF330" s="57"/>
      <c r="AG330" s="57"/>
      <c r="AH330" s="57"/>
      <c r="AI330" s="57"/>
      <c r="AJ330" s="57"/>
      <c r="AK330" s="57"/>
      <c r="AL330" s="57"/>
      <c r="AM330" s="57"/>
      <c r="AN330" s="57"/>
      <c r="AO330" s="57"/>
      <c r="AP330" s="57"/>
      <c r="AQ330" s="57"/>
      <c r="AR330" s="57"/>
      <c r="AS330" s="57"/>
      <c r="AT330" s="57"/>
      <c r="AU330" s="57"/>
      <c r="AV330" s="57"/>
      <c r="AW330" s="57"/>
      <c r="AX330" s="57"/>
      <c r="AY330" s="57"/>
      <c r="AZ330" s="57"/>
      <c r="BA330" s="57"/>
      <c r="BB330" s="57"/>
      <c r="BC330" s="57"/>
      <c r="BD330" s="57"/>
      <c r="BE330" s="57"/>
      <c r="BF330" s="57"/>
      <c r="BG330" s="57"/>
      <c r="BH330" s="57"/>
      <c r="BI330" s="57"/>
      <c r="BJ330" s="57"/>
      <c r="BK330" s="57"/>
      <c r="BL330" s="57"/>
      <c r="BM330" s="57"/>
      <c r="BN330" s="57"/>
      <c r="BO330" s="57"/>
      <c r="BP330" s="57"/>
      <c r="BQ330" s="57"/>
      <c r="BR330" s="57"/>
      <c r="BS330" s="57"/>
      <c r="BT330" s="57"/>
      <c r="BU330" s="57"/>
    </row>
    <row r="331" spans="1:73" s="51" customFormat="1" x14ac:dyDescent="0.2">
      <c r="A331"/>
      <c r="B331" s="66"/>
      <c r="G331" s="57"/>
      <c r="H331" s="57"/>
      <c r="I331" s="57"/>
      <c r="J331" s="57"/>
      <c r="K331" s="57"/>
      <c r="L331" s="57"/>
      <c r="M331" s="57"/>
      <c r="N331" s="57"/>
      <c r="O331" s="57"/>
      <c r="P331" s="57"/>
      <c r="Q331" s="57"/>
      <c r="R331" s="57"/>
      <c r="S331" s="57"/>
      <c r="T331" s="57"/>
      <c r="U331" s="57"/>
      <c r="V331" s="57"/>
      <c r="W331" s="57"/>
      <c r="X331" s="57"/>
      <c r="Y331" s="57"/>
      <c r="Z331" s="57"/>
      <c r="AA331" s="57"/>
      <c r="AB331" s="57"/>
      <c r="AC331" s="57"/>
      <c r="AD331" s="57"/>
      <c r="AE331" s="57"/>
      <c r="AF331" s="57"/>
      <c r="AG331" s="57"/>
      <c r="AH331" s="57"/>
      <c r="AI331" s="57"/>
      <c r="AJ331" s="57"/>
      <c r="AK331" s="57"/>
      <c r="AL331" s="57"/>
      <c r="AM331" s="57"/>
      <c r="AN331" s="57"/>
      <c r="AO331" s="57"/>
      <c r="AP331" s="57"/>
      <c r="AQ331" s="57"/>
      <c r="AR331" s="57"/>
      <c r="AS331" s="57"/>
      <c r="AT331" s="57"/>
      <c r="AU331" s="57"/>
      <c r="AV331" s="57"/>
      <c r="AW331" s="57"/>
      <c r="AX331" s="57"/>
      <c r="AY331" s="57"/>
      <c r="AZ331" s="57"/>
      <c r="BA331" s="57"/>
      <c r="BB331" s="57"/>
      <c r="BC331" s="57"/>
      <c r="BD331" s="57"/>
      <c r="BE331" s="57"/>
      <c r="BF331" s="57"/>
      <c r="BG331" s="57"/>
      <c r="BH331" s="57"/>
      <c r="BI331" s="57"/>
      <c r="BJ331" s="57"/>
      <c r="BK331" s="57"/>
      <c r="BL331" s="57"/>
      <c r="BM331" s="57"/>
      <c r="BN331" s="57"/>
      <c r="BO331" s="57"/>
      <c r="BP331" s="57"/>
      <c r="BQ331" s="57"/>
      <c r="BR331" s="57"/>
      <c r="BS331" s="57"/>
      <c r="BT331" s="57"/>
      <c r="BU331" s="57"/>
    </row>
    <row r="332" spans="1:73" s="51" customFormat="1" x14ac:dyDescent="0.2">
      <c r="A332"/>
      <c r="B332" s="66"/>
      <c r="G332" s="57"/>
      <c r="H332" s="57"/>
      <c r="I332" s="57"/>
      <c r="J332" s="57"/>
      <c r="K332" s="57"/>
      <c r="L332" s="57"/>
      <c r="M332" s="57"/>
      <c r="N332" s="57"/>
      <c r="O332" s="57"/>
      <c r="P332" s="57"/>
      <c r="Q332" s="57"/>
      <c r="R332" s="57"/>
      <c r="S332" s="57"/>
      <c r="T332" s="57"/>
      <c r="U332" s="57"/>
      <c r="V332" s="57"/>
      <c r="W332" s="57"/>
      <c r="X332" s="57"/>
      <c r="Y332" s="57"/>
      <c r="Z332" s="57"/>
      <c r="AA332" s="57"/>
      <c r="AB332" s="57"/>
      <c r="AC332" s="57"/>
      <c r="AD332" s="57"/>
      <c r="AE332" s="57"/>
      <c r="AF332" s="57"/>
      <c r="AG332" s="57"/>
      <c r="AH332" s="57"/>
      <c r="AI332" s="57"/>
      <c r="AJ332" s="57"/>
      <c r="AK332" s="57"/>
      <c r="AL332" s="57"/>
      <c r="AM332" s="57"/>
      <c r="AN332" s="57"/>
      <c r="AO332" s="57"/>
      <c r="AP332" s="57"/>
      <c r="AQ332" s="57"/>
      <c r="AR332" s="57"/>
      <c r="AS332" s="57"/>
      <c r="AT332" s="57"/>
      <c r="AU332" s="57"/>
      <c r="AV332" s="57"/>
      <c r="AW332" s="57"/>
      <c r="AX332" s="57"/>
      <c r="AY332" s="57"/>
      <c r="AZ332" s="57"/>
      <c r="BA332" s="57"/>
      <c r="BB332" s="57"/>
      <c r="BC332" s="57"/>
      <c r="BD332" s="57"/>
      <c r="BE332" s="57"/>
      <c r="BF332" s="57"/>
      <c r="BG332" s="57"/>
      <c r="BH332" s="57"/>
      <c r="BI332" s="57"/>
      <c r="BJ332" s="57"/>
      <c r="BK332" s="57"/>
      <c r="BL332" s="57"/>
      <c r="BM332" s="57"/>
      <c r="BN332" s="57"/>
      <c r="BO332" s="57"/>
      <c r="BP332" s="57"/>
      <c r="BQ332" s="57"/>
      <c r="BR332" s="57"/>
      <c r="BS332" s="57"/>
      <c r="BT332" s="57"/>
      <c r="BU332" s="57"/>
    </row>
    <row r="333" spans="1:73" s="51" customFormat="1" x14ac:dyDescent="0.2">
      <c r="A333"/>
      <c r="B333" s="66"/>
      <c r="G333" s="57"/>
      <c r="H333" s="57"/>
      <c r="I333" s="57"/>
      <c r="J333" s="57"/>
      <c r="K333" s="57"/>
      <c r="L333" s="57"/>
      <c r="M333" s="57"/>
      <c r="N333" s="57"/>
      <c r="O333" s="57"/>
      <c r="P333" s="57"/>
      <c r="Q333" s="57"/>
      <c r="R333" s="57"/>
      <c r="S333" s="57"/>
      <c r="T333" s="57"/>
      <c r="U333" s="57"/>
      <c r="V333" s="57"/>
      <c r="W333" s="57"/>
      <c r="X333" s="57"/>
      <c r="Y333" s="57"/>
      <c r="Z333" s="57"/>
      <c r="AA333" s="57"/>
      <c r="AB333" s="57"/>
      <c r="AC333" s="57"/>
      <c r="AD333" s="57"/>
      <c r="AE333" s="57"/>
      <c r="AF333" s="57"/>
      <c r="AG333" s="57"/>
      <c r="AH333" s="57"/>
      <c r="AI333" s="57"/>
      <c r="AJ333" s="57"/>
      <c r="AK333" s="57"/>
      <c r="AL333" s="57"/>
      <c r="AM333" s="57"/>
      <c r="AN333" s="57"/>
      <c r="AO333" s="57"/>
      <c r="AP333" s="57"/>
      <c r="AQ333" s="57"/>
      <c r="AR333" s="57"/>
      <c r="AS333" s="57"/>
      <c r="AT333" s="57"/>
      <c r="AU333" s="57"/>
      <c r="AV333" s="57"/>
      <c r="AW333" s="57"/>
      <c r="AX333" s="57"/>
      <c r="AY333" s="57"/>
      <c r="AZ333" s="57"/>
      <c r="BA333" s="57"/>
      <c r="BB333" s="57"/>
      <c r="BC333" s="57"/>
      <c r="BD333" s="57"/>
      <c r="BE333" s="57"/>
      <c r="BF333" s="57"/>
      <c r="BG333" s="57"/>
      <c r="BH333" s="57"/>
      <c r="BI333" s="57"/>
      <c r="BJ333" s="57"/>
      <c r="BK333" s="57"/>
      <c r="BL333" s="57"/>
      <c r="BM333" s="57"/>
      <c r="BN333" s="57"/>
      <c r="BO333" s="57"/>
      <c r="BP333" s="57"/>
      <c r="BQ333" s="57"/>
      <c r="BR333" s="57"/>
      <c r="BS333" s="57"/>
      <c r="BT333" s="57"/>
      <c r="BU333" s="57"/>
    </row>
    <row r="334" spans="1:73" s="51" customFormat="1" x14ac:dyDescent="0.2">
      <c r="A334"/>
      <c r="B334" s="66"/>
      <c r="G334" s="57"/>
      <c r="H334" s="57"/>
      <c r="I334" s="57"/>
      <c r="J334" s="57"/>
      <c r="K334" s="57"/>
      <c r="L334" s="57"/>
      <c r="M334" s="57"/>
      <c r="N334" s="57"/>
      <c r="O334" s="57"/>
      <c r="P334" s="57"/>
      <c r="Q334" s="57"/>
      <c r="R334" s="57"/>
      <c r="S334" s="57"/>
      <c r="T334" s="57"/>
      <c r="U334" s="57"/>
      <c r="V334" s="57"/>
      <c r="W334" s="57"/>
      <c r="X334" s="57"/>
      <c r="Y334" s="57"/>
      <c r="Z334" s="57"/>
      <c r="AA334" s="57"/>
      <c r="AB334" s="57"/>
      <c r="AC334" s="57"/>
      <c r="AD334" s="57"/>
      <c r="AE334" s="57"/>
      <c r="AF334" s="57"/>
      <c r="AG334" s="57"/>
      <c r="AH334" s="57"/>
      <c r="AI334" s="57"/>
      <c r="AJ334" s="57"/>
      <c r="AK334" s="57"/>
      <c r="AL334" s="57"/>
      <c r="AM334" s="57"/>
      <c r="AN334" s="57"/>
      <c r="AO334" s="57"/>
      <c r="AP334" s="57"/>
      <c r="AQ334" s="57"/>
      <c r="AR334" s="57"/>
      <c r="AS334" s="57"/>
      <c r="AT334" s="57"/>
      <c r="AU334" s="57"/>
      <c r="AV334" s="57"/>
      <c r="AW334" s="57"/>
      <c r="AX334" s="57"/>
      <c r="AY334" s="57"/>
      <c r="AZ334" s="57"/>
      <c r="BA334" s="57"/>
      <c r="BB334" s="57"/>
      <c r="BC334" s="57"/>
      <c r="BD334" s="57"/>
      <c r="BE334" s="57"/>
      <c r="BF334" s="57"/>
      <c r="BG334" s="57"/>
      <c r="BH334" s="57"/>
      <c r="BI334" s="57"/>
      <c r="BJ334" s="57"/>
      <c r="BK334" s="57"/>
      <c r="BL334" s="57"/>
      <c r="BM334" s="57"/>
      <c r="BN334" s="57"/>
      <c r="BO334" s="57"/>
      <c r="BP334" s="57"/>
      <c r="BQ334" s="57"/>
      <c r="BR334" s="57"/>
      <c r="BS334" s="57"/>
      <c r="BT334" s="57"/>
      <c r="BU334" s="57"/>
    </row>
    <row r="335" spans="1:73" s="51" customFormat="1" x14ac:dyDescent="0.2">
      <c r="A335"/>
      <c r="B335" s="66"/>
      <c r="G335" s="57"/>
      <c r="H335" s="57"/>
      <c r="I335" s="57"/>
      <c r="J335" s="57"/>
      <c r="K335" s="57"/>
      <c r="L335" s="57"/>
      <c r="M335" s="57"/>
      <c r="N335" s="57"/>
      <c r="O335" s="57"/>
      <c r="P335" s="57"/>
      <c r="Q335" s="57"/>
      <c r="R335" s="57"/>
      <c r="S335" s="57"/>
      <c r="T335" s="57"/>
      <c r="U335" s="57"/>
      <c r="V335" s="57"/>
      <c r="W335" s="57"/>
      <c r="X335" s="57"/>
      <c r="Y335" s="57"/>
      <c r="Z335" s="57"/>
      <c r="AA335" s="57"/>
      <c r="AB335" s="57"/>
      <c r="AC335" s="57"/>
      <c r="AD335" s="57"/>
      <c r="AE335" s="57"/>
      <c r="AF335" s="57"/>
      <c r="AG335" s="57"/>
      <c r="AH335" s="57"/>
      <c r="AI335" s="57"/>
      <c r="AJ335" s="57"/>
      <c r="AK335" s="57"/>
      <c r="AL335" s="57"/>
      <c r="AM335" s="57"/>
      <c r="AN335" s="57"/>
      <c r="AO335" s="57"/>
      <c r="AP335" s="57"/>
      <c r="AQ335" s="57"/>
      <c r="AR335" s="57"/>
      <c r="AS335" s="57"/>
      <c r="AT335" s="57"/>
      <c r="AU335" s="57"/>
      <c r="AV335" s="57"/>
      <c r="AW335" s="57"/>
      <c r="AX335" s="57"/>
      <c r="AY335" s="57"/>
      <c r="AZ335" s="57"/>
      <c r="BA335" s="57"/>
      <c r="BB335" s="57"/>
      <c r="BC335" s="57"/>
      <c r="BD335" s="57"/>
      <c r="BE335" s="57"/>
      <c r="BF335" s="57"/>
      <c r="BG335" s="57"/>
      <c r="BH335" s="57"/>
      <c r="BI335" s="57"/>
      <c r="BJ335" s="57"/>
      <c r="BK335" s="57"/>
      <c r="BL335" s="57"/>
      <c r="BM335" s="57"/>
      <c r="BN335" s="57"/>
      <c r="BO335" s="57"/>
      <c r="BP335" s="57"/>
      <c r="BQ335" s="57"/>
      <c r="BR335" s="57"/>
      <c r="BS335" s="57"/>
      <c r="BT335" s="57"/>
      <c r="BU335" s="57"/>
    </row>
    <row r="336" spans="1:73" s="51" customFormat="1" x14ac:dyDescent="0.2">
      <c r="A336"/>
      <c r="B336" s="66"/>
      <c r="G336" s="57"/>
      <c r="H336" s="57"/>
      <c r="I336" s="57"/>
      <c r="J336" s="57"/>
      <c r="K336" s="57"/>
      <c r="L336" s="57"/>
      <c r="M336" s="57"/>
      <c r="N336" s="57"/>
      <c r="O336" s="57"/>
      <c r="P336" s="57"/>
      <c r="Q336" s="57"/>
      <c r="R336" s="57"/>
      <c r="S336" s="57"/>
      <c r="T336" s="57"/>
      <c r="U336" s="57"/>
      <c r="V336" s="57"/>
      <c r="W336" s="57"/>
      <c r="X336" s="57"/>
      <c r="Y336" s="57"/>
      <c r="Z336" s="57"/>
      <c r="AA336" s="57"/>
      <c r="AB336" s="57"/>
      <c r="AC336" s="57"/>
      <c r="AD336" s="57"/>
      <c r="AE336" s="57"/>
      <c r="AF336" s="57"/>
      <c r="AG336" s="57"/>
      <c r="AH336" s="57"/>
      <c r="AI336" s="57"/>
      <c r="AJ336" s="57"/>
      <c r="AK336" s="57"/>
      <c r="AL336" s="57"/>
      <c r="AM336" s="57"/>
      <c r="AN336" s="57"/>
      <c r="AO336" s="57"/>
      <c r="AP336" s="57"/>
      <c r="AQ336" s="57"/>
      <c r="AR336" s="57"/>
      <c r="AS336" s="57"/>
      <c r="AT336" s="57"/>
      <c r="AU336" s="57"/>
      <c r="AV336" s="57"/>
      <c r="AW336" s="57"/>
      <c r="AX336" s="57"/>
      <c r="AY336" s="57"/>
      <c r="AZ336" s="57"/>
      <c r="BA336" s="57"/>
      <c r="BB336" s="57"/>
      <c r="BC336" s="57"/>
      <c r="BD336" s="57"/>
      <c r="BE336" s="57"/>
      <c r="BF336" s="57"/>
      <c r="BG336" s="57"/>
      <c r="BH336" s="57"/>
      <c r="BI336" s="57"/>
      <c r="BJ336" s="57"/>
      <c r="BK336" s="57"/>
      <c r="BL336" s="57"/>
      <c r="BM336" s="57"/>
      <c r="BN336" s="57"/>
      <c r="BO336" s="57"/>
      <c r="BP336" s="57"/>
      <c r="BQ336" s="57"/>
      <c r="BR336" s="57"/>
      <c r="BS336" s="57"/>
      <c r="BT336" s="57"/>
      <c r="BU336" s="57"/>
    </row>
    <row r="337" spans="1:73" s="51" customFormat="1" x14ac:dyDescent="0.2">
      <c r="A337"/>
      <c r="B337" s="66"/>
      <c r="G337" s="57"/>
      <c r="H337" s="57"/>
      <c r="I337" s="57"/>
      <c r="J337" s="57"/>
      <c r="K337" s="57"/>
      <c r="L337" s="57"/>
      <c r="M337" s="57"/>
      <c r="N337" s="57"/>
      <c r="O337" s="57"/>
      <c r="P337" s="57"/>
      <c r="Q337" s="57"/>
      <c r="R337" s="57"/>
      <c r="S337" s="57"/>
      <c r="T337" s="57"/>
      <c r="U337" s="57"/>
      <c r="V337" s="57"/>
      <c r="W337" s="57"/>
      <c r="X337" s="57"/>
      <c r="Y337" s="57"/>
      <c r="Z337" s="57"/>
      <c r="AA337" s="57"/>
      <c r="AB337" s="57"/>
      <c r="AC337" s="57"/>
      <c r="AD337" s="57"/>
      <c r="AE337" s="57"/>
      <c r="AF337" s="57"/>
      <c r="AG337" s="57"/>
      <c r="AH337" s="57"/>
      <c r="AI337" s="57"/>
      <c r="AJ337" s="57"/>
      <c r="AK337" s="57"/>
      <c r="AL337" s="57"/>
      <c r="AM337" s="57"/>
      <c r="AN337" s="57"/>
      <c r="AO337" s="57"/>
      <c r="AP337" s="57"/>
      <c r="AQ337" s="57"/>
      <c r="AR337" s="57"/>
      <c r="AS337" s="57"/>
      <c r="AT337" s="57"/>
      <c r="AU337" s="57"/>
      <c r="AV337" s="57"/>
      <c r="AW337" s="57"/>
      <c r="AX337" s="57"/>
      <c r="AY337" s="57"/>
      <c r="AZ337" s="57"/>
      <c r="BA337" s="57"/>
      <c r="BB337" s="57"/>
      <c r="BC337" s="57"/>
      <c r="BD337" s="57"/>
      <c r="BE337" s="57"/>
      <c r="BF337" s="57"/>
      <c r="BG337" s="57"/>
      <c r="BH337" s="57"/>
      <c r="BI337" s="57"/>
      <c r="BJ337" s="57"/>
      <c r="BK337" s="57"/>
      <c r="BL337" s="57"/>
      <c r="BM337" s="57"/>
      <c r="BN337" s="57"/>
      <c r="BO337" s="57"/>
      <c r="BP337" s="57"/>
      <c r="BQ337" s="57"/>
      <c r="BR337" s="57"/>
      <c r="BS337" s="57"/>
      <c r="BT337" s="57"/>
      <c r="BU337" s="57"/>
    </row>
    <row r="338" spans="1:73" s="51" customFormat="1" x14ac:dyDescent="0.2">
      <c r="A338"/>
      <c r="B338" s="66"/>
      <c r="G338" s="57"/>
      <c r="H338" s="57"/>
      <c r="I338" s="57"/>
      <c r="J338" s="57"/>
      <c r="K338" s="57"/>
      <c r="L338" s="57"/>
      <c r="M338" s="57"/>
      <c r="N338" s="57"/>
      <c r="O338" s="57"/>
      <c r="P338" s="57"/>
      <c r="Q338" s="57"/>
      <c r="R338" s="57"/>
      <c r="S338" s="57"/>
      <c r="T338" s="57"/>
      <c r="U338" s="57"/>
      <c r="V338" s="57"/>
      <c r="W338" s="57"/>
      <c r="X338" s="57"/>
      <c r="Y338" s="57"/>
      <c r="Z338" s="57"/>
      <c r="AA338" s="57"/>
      <c r="AB338" s="57"/>
      <c r="AC338" s="57"/>
      <c r="AD338" s="57"/>
      <c r="AE338" s="57"/>
      <c r="AF338" s="57"/>
      <c r="AG338" s="57"/>
      <c r="AH338" s="57"/>
      <c r="AI338" s="57"/>
      <c r="AJ338" s="57"/>
      <c r="AK338" s="57"/>
      <c r="AL338" s="57"/>
      <c r="AM338" s="57"/>
      <c r="AN338" s="57"/>
      <c r="AO338" s="57"/>
      <c r="AP338" s="57"/>
      <c r="AQ338" s="57"/>
      <c r="AR338" s="57"/>
      <c r="AS338" s="57"/>
      <c r="AT338" s="57"/>
      <c r="AU338" s="57"/>
      <c r="AV338" s="57"/>
      <c r="AW338" s="57"/>
      <c r="AX338" s="57"/>
      <c r="AY338" s="57"/>
      <c r="AZ338" s="57"/>
      <c r="BA338" s="57"/>
      <c r="BB338" s="57"/>
      <c r="BC338" s="57"/>
      <c r="BD338" s="57"/>
      <c r="BE338" s="57"/>
      <c r="BF338" s="57"/>
      <c r="BG338" s="57"/>
      <c r="BH338" s="57"/>
      <c r="BI338" s="57"/>
      <c r="BJ338" s="57"/>
      <c r="BK338" s="57"/>
      <c r="BL338" s="57"/>
      <c r="BM338" s="57"/>
      <c r="BN338" s="57"/>
      <c r="BO338" s="57"/>
      <c r="BP338" s="57"/>
      <c r="BQ338" s="57"/>
      <c r="BR338" s="57"/>
      <c r="BS338" s="57"/>
      <c r="BT338" s="57"/>
      <c r="BU338" s="57"/>
    </row>
    <row r="339" spans="1:73" s="51" customFormat="1" x14ac:dyDescent="0.2">
      <c r="A339"/>
      <c r="B339" s="66"/>
      <c r="G339" s="57"/>
      <c r="H339" s="57"/>
      <c r="I339" s="57"/>
      <c r="J339" s="57"/>
      <c r="K339" s="57"/>
      <c r="L339" s="57"/>
      <c r="M339" s="57"/>
      <c r="N339" s="57"/>
      <c r="O339" s="57"/>
      <c r="P339" s="57"/>
      <c r="Q339" s="57"/>
      <c r="R339" s="57"/>
      <c r="S339" s="57"/>
      <c r="T339" s="57"/>
      <c r="U339" s="57"/>
      <c r="V339" s="57"/>
      <c r="W339" s="57"/>
      <c r="X339" s="57"/>
      <c r="Y339" s="57"/>
      <c r="Z339" s="57"/>
      <c r="AA339" s="57"/>
      <c r="AB339" s="57"/>
      <c r="AC339" s="57"/>
      <c r="AD339" s="57"/>
      <c r="AE339" s="57"/>
      <c r="AF339" s="57"/>
      <c r="AG339" s="57"/>
      <c r="AH339" s="57"/>
      <c r="AI339" s="57"/>
      <c r="AJ339" s="57"/>
      <c r="AK339" s="57"/>
      <c r="AL339" s="57"/>
      <c r="AM339" s="57"/>
      <c r="AN339" s="57"/>
      <c r="AO339" s="57"/>
      <c r="AP339" s="57"/>
      <c r="AQ339" s="57"/>
      <c r="AR339" s="57"/>
      <c r="AS339" s="57"/>
      <c r="AT339" s="57"/>
      <c r="AU339" s="57"/>
      <c r="AV339" s="57"/>
      <c r="AW339" s="57"/>
      <c r="AX339" s="57"/>
      <c r="AY339" s="57"/>
      <c r="AZ339" s="57"/>
      <c r="BA339" s="57"/>
      <c r="BB339" s="57"/>
      <c r="BC339" s="57"/>
      <c r="BD339" s="57"/>
      <c r="BE339" s="57"/>
      <c r="BF339" s="57"/>
      <c r="BG339" s="57"/>
      <c r="BH339" s="57"/>
      <c r="BI339" s="57"/>
      <c r="BJ339" s="57"/>
      <c r="BK339" s="57"/>
      <c r="BL339" s="57"/>
      <c r="BM339" s="57"/>
      <c r="BN339" s="57"/>
      <c r="BO339" s="57"/>
      <c r="BP339" s="57"/>
      <c r="BQ339" s="57"/>
      <c r="BR339" s="57"/>
      <c r="BS339" s="57"/>
      <c r="BT339" s="57"/>
      <c r="BU339" s="57"/>
    </row>
    <row r="340" spans="1:73" s="51" customFormat="1" x14ac:dyDescent="0.2">
      <c r="A340"/>
      <c r="B340" s="66"/>
      <c r="G340" s="57"/>
      <c r="H340" s="57"/>
      <c r="I340" s="57"/>
      <c r="J340" s="57"/>
      <c r="K340" s="57"/>
      <c r="L340" s="57"/>
      <c r="M340" s="57"/>
      <c r="N340" s="57"/>
      <c r="O340" s="57"/>
      <c r="P340" s="57"/>
      <c r="Q340" s="57"/>
      <c r="R340" s="57"/>
      <c r="S340" s="57"/>
      <c r="T340" s="57"/>
      <c r="U340" s="57"/>
      <c r="V340" s="57"/>
      <c r="W340" s="57"/>
      <c r="X340" s="57"/>
      <c r="Y340" s="57"/>
      <c r="Z340" s="57"/>
      <c r="AA340" s="57"/>
      <c r="AB340" s="57"/>
      <c r="AC340" s="57"/>
      <c r="AD340" s="57"/>
      <c r="AE340" s="57"/>
      <c r="AF340" s="57"/>
      <c r="AG340" s="57"/>
      <c r="AH340" s="57"/>
      <c r="AI340" s="57"/>
      <c r="AJ340" s="57"/>
      <c r="AK340" s="57"/>
      <c r="AL340" s="57"/>
      <c r="AM340" s="57"/>
      <c r="AN340" s="57"/>
      <c r="AO340" s="57"/>
      <c r="AP340" s="57"/>
      <c r="AQ340" s="57"/>
      <c r="AR340" s="57"/>
      <c r="AS340" s="57"/>
      <c r="AT340" s="57"/>
      <c r="AU340" s="57"/>
      <c r="AV340" s="57"/>
      <c r="AW340" s="57"/>
      <c r="AX340" s="57"/>
      <c r="AY340" s="57"/>
      <c r="AZ340" s="57"/>
      <c r="BA340" s="57"/>
      <c r="BB340" s="57"/>
      <c r="BC340" s="57"/>
      <c r="BD340" s="57"/>
      <c r="BE340" s="57"/>
      <c r="BF340" s="57"/>
      <c r="BG340" s="57"/>
      <c r="BH340" s="57"/>
      <c r="BI340" s="57"/>
      <c r="BJ340" s="57"/>
      <c r="BK340" s="57"/>
      <c r="BL340" s="57"/>
      <c r="BM340" s="57"/>
      <c r="BN340" s="57"/>
      <c r="BO340" s="57"/>
      <c r="BP340" s="57"/>
      <c r="BQ340" s="57"/>
      <c r="BR340" s="57"/>
      <c r="BS340" s="57"/>
      <c r="BT340" s="57"/>
      <c r="BU340" s="57"/>
    </row>
    <row r="341" spans="1:73" s="51" customFormat="1" x14ac:dyDescent="0.2">
      <c r="A341"/>
      <c r="B341" s="66"/>
      <c r="G341" s="57"/>
      <c r="H341" s="57"/>
      <c r="I341" s="57"/>
      <c r="J341" s="57"/>
      <c r="K341" s="57"/>
      <c r="L341" s="57"/>
      <c r="M341" s="57"/>
      <c r="N341" s="57"/>
      <c r="O341" s="57"/>
      <c r="P341" s="57"/>
      <c r="Q341" s="57"/>
      <c r="R341" s="57"/>
      <c r="S341" s="57"/>
      <c r="T341" s="57"/>
      <c r="U341" s="57"/>
      <c r="V341" s="57"/>
      <c r="W341" s="57"/>
      <c r="X341" s="57"/>
      <c r="Y341" s="57"/>
      <c r="Z341" s="57"/>
      <c r="AA341" s="57"/>
      <c r="AB341" s="57"/>
      <c r="AC341" s="57"/>
      <c r="AD341" s="57"/>
      <c r="AE341" s="57"/>
      <c r="AF341" s="57"/>
      <c r="AG341" s="57"/>
      <c r="AH341" s="57"/>
      <c r="AI341" s="57"/>
      <c r="AJ341" s="57"/>
      <c r="AK341" s="57"/>
      <c r="AL341" s="57"/>
      <c r="AM341" s="57"/>
      <c r="AN341" s="57"/>
      <c r="AO341" s="57"/>
      <c r="AP341" s="57"/>
      <c r="AQ341" s="57"/>
      <c r="AR341" s="57"/>
      <c r="AS341" s="57"/>
      <c r="AT341" s="57"/>
      <c r="AU341" s="57"/>
      <c r="AV341" s="57"/>
      <c r="AW341" s="57"/>
      <c r="AX341" s="57"/>
      <c r="AY341" s="57"/>
      <c r="AZ341" s="57"/>
      <c r="BA341" s="57"/>
      <c r="BB341" s="57"/>
      <c r="BC341" s="57"/>
      <c r="BD341" s="57"/>
      <c r="BE341" s="57"/>
      <c r="BF341" s="57"/>
      <c r="BG341" s="57"/>
      <c r="BH341" s="57"/>
      <c r="BI341" s="57"/>
      <c r="BJ341" s="57"/>
      <c r="BK341" s="57"/>
      <c r="BL341" s="57"/>
      <c r="BM341" s="57"/>
      <c r="BN341" s="57"/>
      <c r="BO341" s="57"/>
      <c r="BP341" s="57"/>
      <c r="BQ341" s="57"/>
      <c r="BR341" s="57"/>
      <c r="BS341" s="57"/>
      <c r="BT341" s="57"/>
      <c r="BU341" s="57"/>
    </row>
    <row r="342" spans="1:73" s="51" customFormat="1" x14ac:dyDescent="0.2">
      <c r="A342"/>
      <c r="B342" s="66"/>
      <c r="G342" s="57"/>
      <c r="H342" s="57"/>
      <c r="I342" s="57"/>
      <c r="J342" s="57"/>
      <c r="K342" s="57"/>
      <c r="L342" s="57"/>
      <c r="M342" s="57"/>
      <c r="N342" s="57"/>
      <c r="O342" s="57"/>
      <c r="P342" s="57"/>
      <c r="Q342" s="57"/>
      <c r="R342" s="57"/>
      <c r="S342" s="57"/>
      <c r="T342" s="57"/>
      <c r="U342" s="57"/>
      <c r="V342" s="57"/>
      <c r="W342" s="57"/>
      <c r="X342" s="57"/>
      <c r="Y342" s="57"/>
      <c r="Z342" s="57"/>
      <c r="AA342" s="57"/>
      <c r="AB342" s="57"/>
      <c r="AC342" s="57"/>
      <c r="AD342" s="57"/>
      <c r="AE342" s="57"/>
      <c r="AF342" s="57"/>
      <c r="AG342" s="57"/>
      <c r="AH342" s="57"/>
      <c r="AI342" s="57"/>
      <c r="AJ342" s="57"/>
      <c r="AK342" s="57"/>
      <c r="AL342" s="57"/>
      <c r="AM342" s="57"/>
      <c r="AN342" s="57"/>
      <c r="AO342" s="57"/>
      <c r="AP342" s="57"/>
      <c r="AQ342" s="57"/>
      <c r="AR342" s="57"/>
      <c r="AS342" s="57"/>
      <c r="AT342" s="57"/>
      <c r="AU342" s="57"/>
      <c r="AV342" s="57"/>
      <c r="AW342" s="57"/>
      <c r="AX342" s="57"/>
      <c r="AY342" s="57"/>
      <c r="AZ342" s="57"/>
      <c r="BA342" s="57"/>
      <c r="BB342" s="57"/>
      <c r="BC342" s="57"/>
      <c r="BD342" s="57"/>
      <c r="BE342" s="57"/>
      <c r="BF342" s="57"/>
      <c r="BG342" s="57"/>
      <c r="BH342" s="57"/>
      <c r="BI342" s="57"/>
      <c r="BJ342" s="57"/>
      <c r="BK342" s="57"/>
      <c r="BL342" s="57"/>
      <c r="BM342" s="57"/>
      <c r="BN342" s="57"/>
      <c r="BO342" s="57"/>
      <c r="BP342" s="57"/>
      <c r="BQ342" s="57"/>
      <c r="BR342" s="57"/>
      <c r="BS342" s="57"/>
      <c r="BT342" s="57"/>
      <c r="BU342" s="57"/>
    </row>
    <row r="343" spans="1:73" s="51" customFormat="1" x14ac:dyDescent="0.2">
      <c r="A343"/>
      <c r="B343" s="66"/>
      <c r="G343" s="57"/>
      <c r="H343" s="57"/>
      <c r="I343" s="57"/>
      <c r="J343" s="57"/>
      <c r="K343" s="57"/>
      <c r="L343" s="57"/>
      <c r="M343" s="57"/>
      <c r="N343" s="57"/>
      <c r="O343" s="57"/>
      <c r="P343" s="57"/>
      <c r="Q343" s="57"/>
      <c r="R343" s="57"/>
      <c r="S343" s="57"/>
      <c r="T343" s="57"/>
      <c r="U343" s="57"/>
      <c r="V343" s="57"/>
      <c r="W343" s="57"/>
      <c r="X343" s="57"/>
      <c r="Y343" s="57"/>
      <c r="Z343" s="57"/>
      <c r="AA343" s="57"/>
      <c r="AB343" s="57"/>
      <c r="AC343" s="57"/>
      <c r="AD343" s="57"/>
      <c r="AE343" s="57"/>
      <c r="AF343" s="57"/>
      <c r="AG343" s="57"/>
      <c r="AH343" s="57"/>
      <c r="AI343" s="57"/>
      <c r="AJ343" s="57"/>
      <c r="AK343" s="57"/>
      <c r="AL343" s="57"/>
      <c r="AM343" s="57"/>
      <c r="AN343" s="57"/>
      <c r="AO343" s="57"/>
      <c r="AP343" s="57"/>
      <c r="AQ343" s="57"/>
      <c r="AR343" s="57"/>
      <c r="AS343" s="57"/>
      <c r="AT343" s="57"/>
      <c r="AU343" s="57"/>
      <c r="AV343" s="57"/>
      <c r="AW343" s="57"/>
      <c r="AX343" s="57"/>
      <c r="AY343" s="57"/>
      <c r="AZ343" s="57"/>
      <c r="BA343" s="57"/>
      <c r="BB343" s="57"/>
      <c r="BC343" s="57"/>
      <c r="BD343" s="57"/>
      <c r="BE343" s="57"/>
      <c r="BF343" s="57"/>
      <c r="BG343" s="57"/>
      <c r="BH343" s="57"/>
      <c r="BI343" s="57"/>
      <c r="BJ343" s="57"/>
      <c r="BK343" s="57"/>
      <c r="BL343" s="57"/>
      <c r="BM343" s="57"/>
      <c r="BN343" s="57"/>
      <c r="BO343" s="57"/>
      <c r="BP343" s="57"/>
      <c r="BQ343" s="57"/>
      <c r="BR343" s="57"/>
      <c r="BS343" s="57"/>
      <c r="BT343" s="57"/>
      <c r="BU343" s="57"/>
    </row>
    <row r="344" spans="1:73" s="51" customFormat="1" x14ac:dyDescent="0.2">
      <c r="A344"/>
      <c r="B344" s="66"/>
      <c r="G344" s="57"/>
      <c r="H344" s="57"/>
      <c r="I344" s="57"/>
      <c r="J344" s="57"/>
      <c r="K344" s="57"/>
      <c r="L344" s="57"/>
      <c r="M344" s="57"/>
      <c r="N344" s="57"/>
      <c r="O344" s="57"/>
      <c r="P344" s="57"/>
      <c r="Q344" s="57"/>
      <c r="R344" s="57"/>
      <c r="S344" s="57"/>
      <c r="T344" s="57"/>
      <c r="U344" s="57"/>
      <c r="V344" s="57"/>
      <c r="W344" s="57"/>
      <c r="X344" s="57"/>
      <c r="Y344" s="57"/>
      <c r="Z344" s="57"/>
      <c r="AA344" s="57"/>
      <c r="AB344" s="57"/>
      <c r="AC344" s="57"/>
      <c r="AD344" s="57"/>
      <c r="AE344" s="57"/>
      <c r="AF344" s="57"/>
      <c r="AG344" s="57"/>
      <c r="AH344" s="57"/>
      <c r="AI344" s="57"/>
      <c r="AJ344" s="57"/>
      <c r="AK344" s="57"/>
      <c r="AL344" s="57"/>
      <c r="AM344" s="57"/>
      <c r="AN344" s="57"/>
      <c r="AO344" s="57"/>
      <c r="AP344" s="57"/>
      <c r="AQ344" s="57"/>
      <c r="AR344" s="57"/>
      <c r="AS344" s="57"/>
      <c r="AT344" s="57"/>
      <c r="AU344" s="57"/>
      <c r="AV344" s="57"/>
      <c r="AW344" s="57"/>
      <c r="AX344" s="57"/>
      <c r="AY344" s="57"/>
      <c r="AZ344" s="57"/>
      <c r="BA344" s="57"/>
      <c r="BB344" s="57"/>
      <c r="BC344" s="57"/>
      <c r="BD344" s="57"/>
      <c r="BE344" s="57"/>
      <c r="BF344" s="57"/>
      <c r="BG344" s="57"/>
      <c r="BH344" s="57"/>
      <c r="BI344" s="57"/>
      <c r="BJ344" s="57"/>
      <c r="BK344" s="57"/>
      <c r="BL344" s="57"/>
      <c r="BM344" s="57"/>
      <c r="BN344" s="57"/>
      <c r="BO344" s="57"/>
      <c r="BP344" s="57"/>
      <c r="BQ344" s="57"/>
      <c r="BR344" s="57"/>
      <c r="BS344" s="57"/>
      <c r="BT344" s="57"/>
      <c r="BU344" s="57"/>
    </row>
    <row r="345" spans="1:73" s="51" customFormat="1" x14ac:dyDescent="0.2">
      <c r="A345"/>
      <c r="B345" s="66"/>
      <c r="G345" s="57"/>
      <c r="H345" s="57"/>
      <c r="I345" s="57"/>
      <c r="J345" s="57"/>
      <c r="K345" s="57"/>
      <c r="L345" s="57"/>
      <c r="M345" s="57"/>
      <c r="N345" s="57"/>
      <c r="O345" s="57"/>
      <c r="P345" s="57"/>
      <c r="Q345" s="57"/>
      <c r="R345" s="57"/>
      <c r="S345" s="57"/>
      <c r="T345" s="57"/>
      <c r="U345" s="57"/>
      <c r="V345" s="57"/>
      <c r="W345" s="57"/>
      <c r="X345" s="57"/>
      <c r="Y345" s="57"/>
      <c r="Z345" s="57"/>
      <c r="AA345" s="57"/>
      <c r="AB345" s="57"/>
      <c r="AC345" s="57"/>
      <c r="AD345" s="57"/>
      <c r="AE345" s="57"/>
      <c r="AF345" s="57"/>
      <c r="AG345" s="57"/>
      <c r="AH345" s="57"/>
      <c r="AI345" s="57"/>
      <c r="AJ345" s="57"/>
      <c r="AK345" s="57"/>
      <c r="AL345" s="57"/>
      <c r="AM345" s="57"/>
      <c r="AN345" s="57"/>
      <c r="AO345" s="57"/>
      <c r="AP345" s="57"/>
      <c r="AQ345" s="57"/>
      <c r="AR345" s="57"/>
      <c r="AS345" s="57"/>
      <c r="AT345" s="57"/>
      <c r="AU345" s="57"/>
      <c r="AV345" s="57"/>
      <c r="AW345" s="57"/>
      <c r="AX345" s="57"/>
      <c r="AY345" s="57"/>
      <c r="AZ345" s="57"/>
      <c r="BA345" s="57"/>
      <c r="BB345" s="57"/>
      <c r="BC345" s="57"/>
      <c r="BD345" s="57"/>
      <c r="BE345" s="57"/>
      <c r="BF345" s="57"/>
      <c r="BG345" s="57"/>
      <c r="BH345" s="57"/>
      <c r="BI345" s="57"/>
      <c r="BJ345" s="57"/>
      <c r="BK345" s="57"/>
      <c r="BL345" s="57"/>
      <c r="BM345" s="57"/>
      <c r="BN345" s="57"/>
      <c r="BO345" s="57"/>
      <c r="BP345" s="57"/>
      <c r="BQ345" s="57"/>
      <c r="BR345" s="57"/>
      <c r="BS345" s="57"/>
      <c r="BT345" s="57"/>
      <c r="BU345" s="57"/>
    </row>
    <row r="346" spans="1:73" s="51" customFormat="1" x14ac:dyDescent="0.2">
      <c r="A346"/>
      <c r="B346" s="66"/>
      <c r="G346" s="57"/>
      <c r="H346" s="57"/>
      <c r="I346" s="57"/>
      <c r="J346" s="57"/>
      <c r="K346" s="57"/>
      <c r="L346" s="57"/>
      <c r="M346" s="57"/>
      <c r="N346" s="57"/>
      <c r="O346" s="57"/>
      <c r="P346" s="57"/>
      <c r="Q346" s="57"/>
      <c r="R346" s="57"/>
      <c r="S346" s="57"/>
      <c r="T346" s="57"/>
      <c r="U346" s="57"/>
      <c r="V346" s="57"/>
      <c r="W346" s="57"/>
      <c r="X346" s="57"/>
      <c r="Y346" s="57"/>
      <c r="Z346" s="57"/>
      <c r="AA346" s="57"/>
      <c r="AB346" s="57"/>
      <c r="AC346" s="57"/>
      <c r="AD346" s="57"/>
      <c r="AE346" s="57"/>
      <c r="AF346" s="57"/>
      <c r="AG346" s="57"/>
      <c r="AH346" s="57"/>
      <c r="AI346" s="57"/>
      <c r="AJ346" s="57"/>
      <c r="AK346" s="57"/>
      <c r="AL346" s="57"/>
      <c r="AM346" s="57"/>
      <c r="AN346" s="57"/>
      <c r="AO346" s="57"/>
      <c r="AP346" s="57"/>
      <c r="AQ346" s="57"/>
      <c r="AR346" s="57"/>
      <c r="AS346" s="57"/>
      <c r="AT346" s="57"/>
      <c r="AU346" s="57"/>
      <c r="AV346" s="57"/>
      <c r="AW346" s="57"/>
      <c r="AX346" s="57"/>
      <c r="AY346" s="57"/>
      <c r="AZ346" s="57"/>
      <c r="BA346" s="57"/>
      <c r="BB346" s="57"/>
      <c r="BC346" s="57"/>
      <c r="BD346" s="57"/>
      <c r="BE346" s="57"/>
      <c r="BF346" s="57"/>
      <c r="BG346" s="57"/>
      <c r="BH346" s="57"/>
      <c r="BI346" s="57"/>
      <c r="BJ346" s="57"/>
      <c r="BK346" s="57"/>
      <c r="BL346" s="57"/>
      <c r="BM346" s="57"/>
      <c r="BN346" s="57"/>
      <c r="BO346" s="57"/>
      <c r="BP346" s="57"/>
      <c r="BQ346" s="57"/>
      <c r="BR346" s="57"/>
      <c r="BS346" s="57"/>
      <c r="BT346" s="57"/>
      <c r="BU346" s="57"/>
    </row>
    <row r="347" spans="1:73" s="51" customFormat="1" x14ac:dyDescent="0.2">
      <c r="A347"/>
      <c r="B347" s="66"/>
      <c r="G347" s="57"/>
      <c r="H347" s="57"/>
      <c r="I347" s="57"/>
      <c r="J347" s="57"/>
      <c r="K347" s="57"/>
      <c r="L347" s="57"/>
      <c r="M347" s="57"/>
      <c r="N347" s="57"/>
      <c r="O347" s="57"/>
      <c r="P347" s="57"/>
      <c r="Q347" s="57"/>
      <c r="R347" s="57"/>
      <c r="S347" s="57"/>
      <c r="T347" s="57"/>
      <c r="U347" s="57"/>
      <c r="V347" s="57"/>
      <c r="W347" s="57"/>
      <c r="X347" s="57"/>
      <c r="Y347" s="57"/>
      <c r="Z347" s="57"/>
      <c r="AA347" s="57"/>
      <c r="AB347" s="57"/>
      <c r="AC347" s="57"/>
      <c r="AD347" s="57"/>
      <c r="AE347" s="57"/>
      <c r="AF347" s="57"/>
      <c r="AG347" s="57"/>
      <c r="AH347" s="57"/>
      <c r="AI347" s="57"/>
      <c r="AJ347" s="57"/>
      <c r="AK347" s="57"/>
      <c r="AL347" s="57"/>
      <c r="AM347" s="57"/>
      <c r="AN347" s="57"/>
      <c r="AO347" s="57"/>
      <c r="AP347" s="57"/>
      <c r="AQ347" s="57"/>
      <c r="AR347" s="57"/>
      <c r="AS347" s="57"/>
      <c r="AT347" s="57"/>
      <c r="AU347" s="57"/>
      <c r="AV347" s="57"/>
      <c r="AW347" s="57"/>
      <c r="AX347" s="57"/>
      <c r="AY347" s="57"/>
      <c r="AZ347" s="57"/>
      <c r="BA347" s="57"/>
      <c r="BB347" s="57"/>
      <c r="BC347" s="57"/>
      <c r="BD347" s="57"/>
      <c r="BE347" s="57"/>
      <c r="BF347" s="57"/>
      <c r="BG347" s="57"/>
      <c r="BH347" s="57"/>
      <c r="BI347" s="57"/>
      <c r="BJ347" s="57"/>
      <c r="BK347" s="57"/>
      <c r="BL347" s="57"/>
      <c r="BM347" s="57"/>
      <c r="BN347" s="57"/>
      <c r="BO347" s="57"/>
      <c r="BP347" s="57"/>
      <c r="BQ347" s="57"/>
      <c r="BR347" s="57"/>
      <c r="BS347" s="57"/>
      <c r="BT347" s="57"/>
      <c r="BU347" s="57"/>
    </row>
    <row r="348" spans="1:73" s="51" customFormat="1" x14ac:dyDescent="0.2">
      <c r="A348"/>
      <c r="B348" s="66"/>
      <c r="G348" s="57"/>
      <c r="H348" s="57"/>
      <c r="I348" s="57"/>
      <c r="J348" s="57"/>
      <c r="K348" s="57"/>
      <c r="L348" s="57"/>
      <c r="M348" s="57"/>
      <c r="N348" s="57"/>
      <c r="O348" s="57"/>
      <c r="P348" s="57"/>
      <c r="Q348" s="57"/>
      <c r="R348" s="57"/>
      <c r="S348" s="57"/>
      <c r="T348" s="57"/>
      <c r="U348" s="57"/>
      <c r="V348" s="57"/>
      <c r="W348" s="57"/>
      <c r="X348" s="57"/>
      <c r="Y348" s="57"/>
      <c r="Z348" s="57"/>
      <c r="AA348" s="57"/>
      <c r="AB348" s="57"/>
      <c r="AC348" s="57"/>
      <c r="AD348" s="57"/>
      <c r="AE348" s="57"/>
      <c r="AF348" s="57"/>
      <c r="AG348" s="57"/>
      <c r="AH348" s="57"/>
      <c r="AI348" s="57"/>
      <c r="AJ348" s="57"/>
      <c r="AK348" s="57"/>
      <c r="AL348" s="57"/>
      <c r="AM348" s="57"/>
      <c r="AN348" s="57"/>
      <c r="AO348" s="57"/>
      <c r="AP348" s="57"/>
      <c r="AQ348" s="57"/>
      <c r="AR348" s="57"/>
      <c r="AS348" s="57"/>
      <c r="AT348" s="57"/>
      <c r="AU348" s="57"/>
      <c r="AV348" s="57"/>
      <c r="AW348" s="57"/>
      <c r="AX348" s="57"/>
      <c r="AY348" s="57"/>
      <c r="AZ348" s="57"/>
      <c r="BA348" s="57"/>
      <c r="BB348" s="57"/>
      <c r="BC348" s="57"/>
      <c r="BD348" s="57"/>
      <c r="BE348" s="57"/>
      <c r="BF348" s="57"/>
      <c r="BG348" s="57"/>
      <c r="BH348" s="57"/>
      <c r="BI348" s="57"/>
      <c r="BJ348" s="57"/>
      <c r="BK348" s="57"/>
      <c r="BL348" s="57"/>
      <c r="BM348" s="57"/>
      <c r="BN348" s="57"/>
      <c r="BO348" s="57"/>
      <c r="BP348" s="57"/>
      <c r="BQ348" s="57"/>
      <c r="BR348" s="57"/>
      <c r="BS348" s="57"/>
      <c r="BT348" s="57"/>
      <c r="BU348" s="57"/>
    </row>
    <row r="349" spans="1:73" s="51" customFormat="1" x14ac:dyDescent="0.2">
      <c r="A349"/>
      <c r="B349" s="66"/>
      <c r="G349" s="57"/>
      <c r="H349" s="57"/>
      <c r="I349" s="57"/>
      <c r="J349" s="57"/>
      <c r="K349" s="57"/>
      <c r="L349" s="57"/>
      <c r="M349" s="57"/>
      <c r="N349" s="57"/>
      <c r="O349" s="57"/>
      <c r="P349" s="57"/>
      <c r="Q349" s="57"/>
      <c r="R349" s="57"/>
      <c r="S349" s="57"/>
      <c r="T349" s="57"/>
      <c r="U349" s="57"/>
      <c r="V349" s="57"/>
      <c r="W349" s="57"/>
      <c r="X349" s="57"/>
      <c r="Y349" s="57"/>
      <c r="Z349" s="57"/>
      <c r="AA349" s="57"/>
      <c r="AB349" s="57"/>
      <c r="AC349" s="57"/>
      <c r="AD349" s="57"/>
      <c r="AE349" s="57"/>
      <c r="AF349" s="57"/>
      <c r="AG349" s="57"/>
      <c r="AH349" s="57"/>
      <c r="AI349" s="57"/>
      <c r="AJ349" s="57"/>
      <c r="AK349" s="57"/>
      <c r="AL349" s="57"/>
      <c r="AM349" s="57"/>
      <c r="AN349" s="57"/>
      <c r="AO349" s="57"/>
      <c r="AP349" s="57"/>
      <c r="AQ349" s="57"/>
      <c r="AR349" s="57"/>
      <c r="AS349" s="57"/>
      <c r="AT349" s="57"/>
      <c r="AU349" s="57"/>
      <c r="AV349" s="57"/>
      <c r="AW349" s="57"/>
      <c r="AX349" s="57"/>
      <c r="AY349" s="57"/>
      <c r="AZ349" s="57"/>
      <c r="BA349" s="57"/>
      <c r="BB349" s="57"/>
      <c r="BC349" s="57"/>
      <c r="BD349" s="57"/>
      <c r="BE349" s="57"/>
      <c r="BF349" s="57"/>
      <c r="BG349" s="57"/>
      <c r="BH349" s="57"/>
      <c r="BI349" s="57"/>
      <c r="BJ349" s="57"/>
      <c r="BK349" s="57"/>
      <c r="BL349" s="57"/>
      <c r="BM349" s="57"/>
      <c r="BN349" s="57"/>
      <c r="BO349" s="57"/>
      <c r="BP349" s="57"/>
      <c r="BQ349" s="57"/>
      <c r="BR349" s="57"/>
      <c r="BS349" s="57"/>
      <c r="BT349" s="57"/>
      <c r="BU349" s="57"/>
    </row>
    <row r="350" spans="1:73" s="51" customFormat="1" x14ac:dyDescent="0.2">
      <c r="A350"/>
      <c r="B350" s="66"/>
      <c r="G350" s="57"/>
      <c r="H350" s="57"/>
      <c r="I350" s="57"/>
      <c r="J350" s="57"/>
      <c r="K350" s="57"/>
      <c r="L350" s="57"/>
      <c r="M350" s="57"/>
      <c r="N350" s="57"/>
      <c r="O350" s="57"/>
      <c r="P350" s="57"/>
      <c r="Q350" s="57"/>
      <c r="R350" s="57"/>
      <c r="S350" s="57"/>
      <c r="T350" s="57"/>
      <c r="U350" s="57"/>
      <c r="V350" s="57"/>
      <c r="W350" s="57"/>
      <c r="X350" s="57"/>
      <c r="Y350" s="57"/>
      <c r="Z350" s="57"/>
      <c r="AA350" s="57"/>
      <c r="AB350" s="57"/>
      <c r="AC350" s="57"/>
      <c r="AD350" s="57"/>
      <c r="AE350" s="57"/>
      <c r="AF350" s="57"/>
      <c r="AG350" s="57"/>
      <c r="AH350" s="57"/>
      <c r="AI350" s="57"/>
      <c r="AJ350" s="57"/>
      <c r="AK350" s="57"/>
      <c r="AL350" s="57"/>
      <c r="AM350" s="57"/>
      <c r="AN350" s="57"/>
      <c r="AO350" s="57"/>
      <c r="AP350" s="57"/>
      <c r="AQ350" s="57"/>
      <c r="AR350" s="57"/>
      <c r="AS350" s="57"/>
      <c r="AT350" s="57"/>
      <c r="AU350" s="57"/>
      <c r="AV350" s="57"/>
      <c r="AW350" s="57"/>
      <c r="AX350" s="57"/>
      <c r="AY350" s="57"/>
      <c r="AZ350" s="57"/>
      <c r="BA350" s="57"/>
      <c r="BB350" s="57"/>
      <c r="BC350" s="57"/>
      <c r="BD350" s="57"/>
      <c r="BE350" s="57"/>
      <c r="BF350" s="57"/>
      <c r="BG350" s="57"/>
      <c r="BH350" s="57"/>
      <c r="BI350" s="57"/>
      <c r="BJ350" s="57"/>
      <c r="BK350" s="57"/>
      <c r="BL350" s="57"/>
      <c r="BM350" s="57"/>
      <c r="BN350" s="57"/>
      <c r="BO350" s="57"/>
      <c r="BP350" s="57"/>
      <c r="BQ350" s="57"/>
      <c r="BR350" s="57"/>
      <c r="BS350" s="57"/>
      <c r="BT350" s="57"/>
      <c r="BU350" s="57"/>
    </row>
    <row r="351" spans="1:73" s="51" customFormat="1" x14ac:dyDescent="0.2">
      <c r="A351"/>
      <c r="B351" s="66"/>
      <c r="G351" s="57"/>
      <c r="H351" s="57"/>
      <c r="I351" s="57"/>
      <c r="J351" s="57"/>
      <c r="K351" s="57"/>
      <c r="L351" s="57"/>
      <c r="M351" s="57"/>
      <c r="N351" s="57"/>
      <c r="O351" s="57"/>
      <c r="P351" s="57"/>
      <c r="Q351" s="57"/>
      <c r="R351" s="57"/>
      <c r="S351" s="57"/>
      <c r="T351" s="57"/>
      <c r="U351" s="57"/>
      <c r="V351" s="57"/>
      <c r="W351" s="57"/>
      <c r="X351" s="57"/>
      <c r="Y351" s="57"/>
      <c r="Z351" s="57"/>
      <c r="AA351" s="57"/>
      <c r="AB351" s="57"/>
      <c r="AC351" s="57"/>
      <c r="AD351" s="57"/>
      <c r="AE351" s="57"/>
      <c r="AF351" s="57"/>
      <c r="AG351" s="57"/>
      <c r="AH351" s="57"/>
      <c r="AI351" s="57"/>
      <c r="AJ351" s="57"/>
      <c r="AK351" s="57"/>
      <c r="AL351" s="57"/>
      <c r="AM351" s="57"/>
      <c r="AN351" s="57"/>
      <c r="AO351" s="57"/>
      <c r="AP351" s="57"/>
      <c r="AQ351" s="57"/>
      <c r="AR351" s="57"/>
      <c r="AS351" s="57"/>
      <c r="AT351" s="57"/>
      <c r="AU351" s="57"/>
      <c r="AV351" s="57"/>
      <c r="AW351" s="57"/>
      <c r="AX351" s="57"/>
      <c r="AY351" s="57"/>
      <c r="AZ351" s="57"/>
      <c r="BA351" s="57"/>
      <c r="BB351" s="57"/>
      <c r="BC351" s="57"/>
      <c r="BD351" s="57"/>
      <c r="BE351" s="57"/>
      <c r="BF351" s="57"/>
      <c r="BG351" s="57"/>
      <c r="BH351" s="57"/>
      <c r="BI351" s="57"/>
      <c r="BJ351" s="57"/>
      <c r="BK351" s="57"/>
      <c r="BL351" s="57"/>
      <c r="BM351" s="57"/>
      <c r="BN351" s="57"/>
      <c r="BO351" s="57"/>
      <c r="BP351" s="57"/>
      <c r="BQ351" s="57"/>
      <c r="BR351" s="57"/>
      <c r="BS351" s="57"/>
      <c r="BT351" s="57"/>
      <c r="BU351" s="57"/>
    </row>
    <row r="352" spans="1:73" s="51" customFormat="1" x14ac:dyDescent="0.2">
      <c r="A352"/>
      <c r="B352" s="66"/>
      <c r="G352" s="57"/>
      <c r="H352" s="57"/>
      <c r="I352" s="57"/>
      <c r="J352" s="57"/>
      <c r="K352" s="57"/>
      <c r="L352" s="57"/>
      <c r="M352" s="57"/>
      <c r="N352" s="57"/>
      <c r="O352" s="57"/>
      <c r="P352" s="57"/>
      <c r="Q352" s="57"/>
      <c r="R352" s="57"/>
      <c r="S352" s="57"/>
      <c r="T352" s="57"/>
      <c r="U352" s="57"/>
      <c r="V352" s="57"/>
      <c r="W352" s="57"/>
      <c r="X352" s="57"/>
      <c r="Y352" s="57"/>
      <c r="Z352" s="57"/>
      <c r="AA352" s="57"/>
      <c r="AB352" s="57"/>
      <c r="AC352" s="57"/>
      <c r="AD352" s="57"/>
      <c r="AE352" s="57"/>
      <c r="AF352" s="57"/>
      <c r="AG352" s="57"/>
      <c r="AH352" s="57"/>
      <c r="AI352" s="57"/>
      <c r="AJ352" s="57"/>
      <c r="AK352" s="57"/>
      <c r="AL352" s="57"/>
      <c r="AM352" s="57"/>
      <c r="AN352" s="57"/>
      <c r="AO352" s="57"/>
      <c r="AP352" s="57"/>
      <c r="AQ352" s="57"/>
      <c r="AR352" s="57"/>
      <c r="AS352" s="57"/>
      <c r="AT352" s="57"/>
      <c r="AU352" s="57"/>
      <c r="AV352" s="57"/>
      <c r="AW352" s="57"/>
      <c r="AX352" s="57"/>
      <c r="AY352" s="57"/>
      <c r="AZ352" s="57"/>
      <c r="BA352" s="57"/>
      <c r="BB352" s="57"/>
      <c r="BC352" s="57"/>
      <c r="BD352" s="57"/>
      <c r="BE352" s="57"/>
      <c r="BF352" s="57"/>
      <c r="BG352" s="57"/>
      <c r="BH352" s="57"/>
      <c r="BI352" s="57"/>
      <c r="BJ352" s="57"/>
      <c r="BK352" s="57"/>
      <c r="BL352" s="57"/>
      <c r="BM352" s="57"/>
      <c r="BN352" s="57"/>
      <c r="BO352" s="57"/>
      <c r="BP352" s="57"/>
      <c r="BQ352" s="57"/>
      <c r="BR352" s="57"/>
      <c r="BS352" s="57"/>
      <c r="BT352" s="57"/>
      <c r="BU352" s="57"/>
    </row>
    <row r="353" spans="1:73" s="51" customFormat="1" x14ac:dyDescent="0.2">
      <c r="A353"/>
      <c r="B353" s="66"/>
      <c r="G353" s="57"/>
      <c r="H353" s="57"/>
      <c r="I353" s="57"/>
      <c r="J353" s="57"/>
      <c r="K353" s="57"/>
      <c r="L353" s="57"/>
      <c r="M353" s="57"/>
      <c r="N353" s="57"/>
      <c r="O353" s="57"/>
      <c r="P353" s="57"/>
      <c r="Q353" s="57"/>
      <c r="R353" s="57"/>
      <c r="S353" s="57"/>
      <c r="T353" s="57"/>
      <c r="U353" s="57"/>
      <c r="V353" s="57"/>
      <c r="W353" s="57"/>
      <c r="X353" s="57"/>
      <c r="Y353" s="57"/>
      <c r="Z353" s="57"/>
      <c r="AA353" s="57"/>
      <c r="AB353" s="57"/>
      <c r="AC353" s="57"/>
      <c r="AD353" s="57"/>
      <c r="AE353" s="57"/>
      <c r="AF353" s="57"/>
      <c r="AG353" s="57"/>
      <c r="AH353" s="57"/>
      <c r="AI353" s="57"/>
      <c r="AJ353" s="57"/>
      <c r="AK353" s="57"/>
      <c r="AL353" s="57"/>
      <c r="AM353" s="57"/>
      <c r="AN353" s="57"/>
      <c r="AO353" s="57"/>
      <c r="AP353" s="57"/>
      <c r="AQ353" s="57"/>
      <c r="AR353" s="57"/>
      <c r="AS353" s="57"/>
      <c r="AT353" s="57"/>
      <c r="AU353" s="57"/>
      <c r="AV353" s="57"/>
      <c r="AW353" s="57"/>
      <c r="AX353" s="57"/>
      <c r="AY353" s="57"/>
      <c r="AZ353" s="57"/>
      <c r="BA353" s="57"/>
      <c r="BB353" s="57"/>
      <c r="BC353" s="57"/>
      <c r="BD353" s="57"/>
      <c r="BE353" s="57"/>
      <c r="BF353" s="57"/>
      <c r="BG353" s="57"/>
      <c r="BH353" s="57"/>
      <c r="BI353" s="57"/>
      <c r="BJ353" s="57"/>
      <c r="BK353" s="57"/>
      <c r="BL353" s="57"/>
      <c r="BM353" s="57"/>
      <c r="BN353" s="57"/>
      <c r="BO353" s="57"/>
      <c r="BP353" s="57"/>
      <c r="BQ353" s="57"/>
      <c r="BR353" s="57"/>
      <c r="BS353" s="57"/>
      <c r="BT353" s="57"/>
      <c r="BU353" s="57"/>
    </row>
    <row r="354" spans="1:73" s="51" customFormat="1" x14ac:dyDescent="0.2">
      <c r="A354"/>
      <c r="B354" s="66"/>
      <c r="G354" s="57"/>
      <c r="H354" s="57"/>
      <c r="I354" s="57"/>
      <c r="J354" s="57"/>
      <c r="K354" s="57"/>
      <c r="L354" s="57"/>
      <c r="M354" s="57"/>
      <c r="N354" s="57"/>
      <c r="O354" s="57"/>
      <c r="P354" s="57"/>
      <c r="Q354" s="57"/>
      <c r="R354" s="57"/>
      <c r="S354" s="57"/>
      <c r="T354" s="57"/>
      <c r="U354" s="57"/>
      <c r="V354" s="57"/>
      <c r="W354" s="57"/>
      <c r="X354" s="57"/>
      <c r="Y354" s="57"/>
      <c r="Z354" s="57"/>
      <c r="AA354" s="57"/>
      <c r="AB354" s="57"/>
      <c r="AC354" s="57"/>
      <c r="AD354" s="57"/>
      <c r="AE354" s="57"/>
      <c r="AF354" s="57"/>
      <c r="AG354" s="57"/>
      <c r="AH354" s="57"/>
      <c r="AI354" s="57"/>
      <c r="AJ354" s="57"/>
      <c r="AK354" s="57"/>
      <c r="AL354" s="57"/>
      <c r="AM354" s="57"/>
      <c r="AN354" s="57"/>
      <c r="AO354" s="57"/>
      <c r="AP354" s="57"/>
      <c r="AQ354" s="57"/>
      <c r="AR354" s="57"/>
      <c r="AS354" s="57"/>
      <c r="AT354" s="57"/>
      <c r="AU354" s="57"/>
      <c r="AV354" s="57"/>
      <c r="AW354" s="57"/>
      <c r="AX354" s="57"/>
      <c r="AY354" s="57"/>
      <c r="AZ354" s="57"/>
      <c r="BA354" s="57"/>
      <c r="BB354" s="57"/>
      <c r="BC354" s="57"/>
      <c r="BD354" s="57"/>
      <c r="BE354" s="57"/>
      <c r="BF354" s="57"/>
      <c r="BG354" s="57"/>
      <c r="BH354" s="57"/>
      <c r="BI354" s="57"/>
      <c r="BJ354" s="57"/>
      <c r="BK354" s="57"/>
      <c r="BL354" s="57"/>
      <c r="BM354" s="57"/>
      <c r="BN354" s="57"/>
      <c r="BO354" s="57"/>
      <c r="BP354" s="57"/>
      <c r="BQ354" s="57"/>
      <c r="BR354" s="57"/>
      <c r="BS354" s="57"/>
      <c r="BT354" s="57"/>
      <c r="BU354" s="57"/>
    </row>
    <row r="355" spans="1:73" s="51" customFormat="1" x14ac:dyDescent="0.2">
      <c r="A355"/>
      <c r="B355" s="66"/>
      <c r="G355" s="57"/>
      <c r="H355" s="57"/>
      <c r="I355" s="57"/>
      <c r="J355" s="57"/>
      <c r="K355" s="57"/>
      <c r="L355" s="57"/>
      <c r="M355" s="57"/>
      <c r="N355" s="57"/>
      <c r="O355" s="57"/>
      <c r="P355" s="57"/>
      <c r="Q355" s="57"/>
      <c r="R355" s="57"/>
      <c r="S355" s="57"/>
      <c r="T355" s="57"/>
      <c r="U355" s="57"/>
      <c r="V355" s="57"/>
      <c r="W355" s="57"/>
      <c r="X355" s="57"/>
      <c r="Y355" s="57"/>
      <c r="Z355" s="57"/>
      <c r="AA355" s="57"/>
      <c r="AB355" s="57"/>
      <c r="AC355" s="57"/>
      <c r="AD355" s="57"/>
      <c r="AE355" s="57"/>
      <c r="AF355" s="57"/>
      <c r="AG355" s="57"/>
      <c r="AH355" s="57"/>
      <c r="AI355" s="57"/>
      <c r="AJ355" s="57"/>
      <c r="AK355" s="57"/>
      <c r="AL355" s="57"/>
      <c r="AM355" s="57"/>
      <c r="AN355" s="57"/>
      <c r="AO355" s="57"/>
      <c r="AP355" s="57"/>
      <c r="AQ355" s="57"/>
      <c r="AR355" s="57"/>
      <c r="AS355" s="57"/>
      <c r="AT355" s="57"/>
      <c r="AU355" s="57"/>
      <c r="AV355" s="57"/>
      <c r="AW355" s="57"/>
      <c r="AX355" s="57"/>
      <c r="AY355" s="57"/>
      <c r="AZ355" s="57"/>
      <c r="BA355" s="57"/>
      <c r="BB355" s="57"/>
      <c r="BC355" s="57"/>
      <c r="BD355" s="57"/>
      <c r="BE355" s="57"/>
      <c r="BF355" s="57"/>
      <c r="BG355" s="57"/>
      <c r="BH355" s="57"/>
      <c r="BI355" s="57"/>
      <c r="BJ355" s="57"/>
      <c r="BK355" s="57"/>
      <c r="BL355" s="57"/>
      <c r="BM355" s="57"/>
      <c r="BN355" s="57"/>
      <c r="BO355" s="57"/>
      <c r="BP355" s="57"/>
      <c r="BQ355" s="57"/>
      <c r="BR355" s="57"/>
      <c r="BS355" s="57"/>
      <c r="BT355" s="57"/>
      <c r="BU355" s="57"/>
    </row>
    <row r="356" spans="1:73" s="51" customFormat="1" x14ac:dyDescent="0.2">
      <c r="A356"/>
      <c r="B356" s="66"/>
      <c r="G356" s="57"/>
      <c r="H356" s="57"/>
      <c r="I356" s="57"/>
      <c r="J356" s="57"/>
      <c r="K356" s="57"/>
      <c r="L356" s="57"/>
      <c r="M356" s="57"/>
      <c r="N356" s="57"/>
      <c r="O356" s="57"/>
      <c r="P356" s="57"/>
      <c r="Q356" s="57"/>
      <c r="R356" s="57"/>
      <c r="S356" s="57"/>
      <c r="T356" s="57"/>
      <c r="U356" s="57"/>
      <c r="V356" s="57"/>
      <c r="W356" s="57"/>
      <c r="X356" s="57"/>
      <c r="Y356" s="57"/>
      <c r="Z356" s="57"/>
      <c r="AA356" s="57"/>
      <c r="AB356" s="57"/>
      <c r="AC356" s="57"/>
      <c r="AD356" s="57"/>
      <c r="AE356" s="57"/>
      <c r="AF356" s="57"/>
      <c r="AG356" s="57"/>
      <c r="AH356" s="57"/>
      <c r="AI356" s="57"/>
      <c r="AJ356" s="57"/>
      <c r="AK356" s="57"/>
      <c r="AL356" s="57"/>
      <c r="AM356" s="57"/>
      <c r="AN356" s="57"/>
      <c r="AO356" s="57"/>
      <c r="AP356" s="57"/>
      <c r="AQ356" s="57"/>
      <c r="AR356" s="57"/>
      <c r="AS356" s="57"/>
      <c r="AT356" s="57"/>
      <c r="AU356" s="57"/>
      <c r="AV356" s="57"/>
      <c r="AW356" s="57"/>
      <c r="AX356" s="57"/>
      <c r="AY356" s="57"/>
      <c r="AZ356" s="57"/>
      <c r="BA356" s="57"/>
      <c r="BB356" s="57"/>
      <c r="BC356" s="57"/>
      <c r="BD356" s="57"/>
      <c r="BE356" s="57"/>
      <c r="BF356" s="57"/>
      <c r="BG356" s="57"/>
      <c r="BH356" s="57"/>
      <c r="BI356" s="57"/>
      <c r="BJ356" s="57"/>
      <c r="BK356" s="57"/>
      <c r="BL356" s="57"/>
      <c r="BM356" s="57"/>
      <c r="BN356" s="57"/>
      <c r="BO356" s="57"/>
      <c r="BP356" s="57"/>
      <c r="BQ356" s="57"/>
      <c r="BR356" s="57"/>
      <c r="BS356" s="57"/>
      <c r="BT356" s="57"/>
      <c r="BU356" s="57"/>
    </row>
    <row r="357" spans="1:73" s="51" customFormat="1" x14ac:dyDescent="0.2">
      <c r="A357"/>
      <c r="B357" s="66"/>
      <c r="G357" s="57"/>
      <c r="H357" s="57"/>
      <c r="I357" s="57"/>
      <c r="J357" s="57"/>
      <c r="K357" s="57"/>
      <c r="L357" s="57"/>
      <c r="M357" s="57"/>
      <c r="N357" s="57"/>
      <c r="O357" s="57"/>
      <c r="P357" s="57"/>
      <c r="Q357" s="57"/>
      <c r="R357" s="57"/>
      <c r="S357" s="57"/>
      <c r="T357" s="57"/>
      <c r="U357" s="57"/>
      <c r="V357" s="57"/>
      <c r="W357" s="57"/>
      <c r="X357" s="57"/>
      <c r="Y357" s="57"/>
      <c r="Z357" s="57"/>
      <c r="AA357" s="57"/>
      <c r="AB357" s="57"/>
      <c r="AC357" s="57"/>
      <c r="AD357" s="57"/>
      <c r="AE357" s="57"/>
      <c r="AF357" s="57"/>
      <c r="AG357" s="57"/>
      <c r="AH357" s="57"/>
      <c r="AI357" s="57"/>
      <c r="AJ357" s="57"/>
      <c r="AK357" s="57"/>
      <c r="AL357" s="57"/>
      <c r="AM357" s="57"/>
      <c r="AN357" s="57"/>
      <c r="AO357" s="57"/>
      <c r="AP357" s="57"/>
      <c r="AQ357" s="57"/>
      <c r="AR357" s="57"/>
      <c r="AS357" s="57"/>
      <c r="AT357" s="57"/>
      <c r="AU357" s="57"/>
      <c r="AV357" s="57"/>
      <c r="AW357" s="57"/>
      <c r="AX357" s="57"/>
      <c r="AY357" s="57"/>
      <c r="AZ357" s="57"/>
      <c r="BA357" s="57"/>
      <c r="BB357" s="57"/>
      <c r="BC357" s="57"/>
      <c r="BD357" s="57"/>
      <c r="BE357" s="57"/>
      <c r="BF357" s="57"/>
      <c r="BG357" s="57"/>
      <c r="BH357" s="57"/>
      <c r="BI357" s="57"/>
      <c r="BJ357" s="57"/>
      <c r="BK357" s="57"/>
      <c r="BL357" s="57"/>
      <c r="BM357" s="57"/>
      <c r="BN357" s="57"/>
      <c r="BO357" s="57"/>
      <c r="BP357" s="57"/>
      <c r="BQ357" s="57"/>
      <c r="BR357" s="57"/>
      <c r="BS357" s="57"/>
      <c r="BT357" s="57"/>
      <c r="BU357" s="57"/>
    </row>
    <row r="358" spans="1:73" s="51" customFormat="1" x14ac:dyDescent="0.2">
      <c r="A358"/>
      <c r="B358" s="66"/>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c r="BP358" s="57"/>
      <c r="BQ358" s="57"/>
      <c r="BR358" s="57"/>
      <c r="BS358" s="57"/>
      <c r="BT358" s="57"/>
      <c r="BU358" s="57"/>
    </row>
    <row r="359" spans="1:73" s="51" customFormat="1" x14ac:dyDescent="0.2">
      <c r="A359"/>
      <c r="B359" s="66"/>
      <c r="G359" s="57"/>
      <c r="H359" s="57"/>
      <c r="I359" s="57"/>
      <c r="J359" s="57"/>
      <c r="K359" s="57"/>
      <c r="L359" s="57"/>
      <c r="M359" s="57"/>
      <c r="N359" s="57"/>
      <c r="O359" s="57"/>
      <c r="P359" s="57"/>
      <c r="Q359" s="57"/>
      <c r="R359" s="57"/>
      <c r="S359" s="57"/>
      <c r="T359" s="57"/>
      <c r="U359" s="57"/>
      <c r="V359" s="57"/>
      <c r="W359" s="57"/>
      <c r="X359" s="57"/>
      <c r="Y359" s="57"/>
      <c r="Z359" s="57"/>
      <c r="AA359" s="57"/>
      <c r="AB359" s="57"/>
      <c r="AC359" s="57"/>
      <c r="AD359" s="57"/>
      <c r="AE359" s="57"/>
      <c r="AF359" s="57"/>
      <c r="AG359" s="57"/>
      <c r="AH359" s="57"/>
      <c r="AI359" s="57"/>
      <c r="AJ359" s="57"/>
      <c r="AK359" s="57"/>
      <c r="AL359" s="57"/>
      <c r="AM359" s="57"/>
      <c r="AN359" s="57"/>
      <c r="AO359" s="57"/>
      <c r="AP359" s="57"/>
      <c r="AQ359" s="57"/>
      <c r="AR359" s="57"/>
      <c r="AS359" s="57"/>
      <c r="AT359" s="57"/>
      <c r="AU359" s="57"/>
      <c r="AV359" s="57"/>
      <c r="AW359" s="57"/>
      <c r="AX359" s="57"/>
      <c r="AY359" s="57"/>
      <c r="AZ359" s="57"/>
      <c r="BA359" s="57"/>
      <c r="BB359" s="57"/>
      <c r="BC359" s="57"/>
      <c r="BD359" s="57"/>
      <c r="BE359" s="57"/>
      <c r="BF359" s="57"/>
      <c r="BG359" s="57"/>
      <c r="BH359" s="57"/>
      <c r="BI359" s="57"/>
      <c r="BJ359" s="57"/>
      <c r="BK359" s="57"/>
      <c r="BL359" s="57"/>
      <c r="BM359" s="57"/>
      <c r="BN359" s="57"/>
      <c r="BO359" s="57"/>
      <c r="BP359" s="57"/>
      <c r="BQ359" s="57"/>
      <c r="BR359" s="57"/>
      <c r="BS359" s="57"/>
      <c r="BT359" s="57"/>
      <c r="BU359" s="57"/>
    </row>
    <row r="360" spans="1:73" s="51" customFormat="1" x14ac:dyDescent="0.2">
      <c r="A360"/>
      <c r="B360" s="66"/>
      <c r="G360" s="57"/>
      <c r="H360" s="57"/>
      <c r="I360" s="57"/>
      <c r="J360" s="57"/>
      <c r="K360" s="57"/>
      <c r="L360" s="57"/>
      <c r="M360" s="57"/>
      <c r="N360" s="57"/>
      <c r="O360" s="57"/>
      <c r="P360" s="57"/>
      <c r="Q360" s="57"/>
      <c r="R360" s="57"/>
      <c r="S360" s="57"/>
      <c r="T360" s="57"/>
      <c r="U360" s="57"/>
      <c r="V360" s="57"/>
      <c r="W360" s="57"/>
      <c r="X360" s="57"/>
      <c r="Y360" s="57"/>
      <c r="Z360" s="57"/>
      <c r="AA360" s="57"/>
      <c r="AB360" s="57"/>
      <c r="AC360" s="57"/>
      <c r="AD360" s="57"/>
      <c r="AE360" s="57"/>
      <c r="AF360" s="57"/>
      <c r="AG360" s="57"/>
      <c r="AH360" s="57"/>
      <c r="AI360" s="57"/>
      <c r="AJ360" s="57"/>
      <c r="AK360" s="57"/>
      <c r="AL360" s="57"/>
      <c r="AM360" s="57"/>
      <c r="AN360" s="57"/>
      <c r="AO360" s="57"/>
      <c r="AP360" s="57"/>
      <c r="AQ360" s="57"/>
      <c r="AR360" s="57"/>
      <c r="AS360" s="57"/>
      <c r="AT360" s="57"/>
      <c r="AU360" s="57"/>
      <c r="AV360" s="57"/>
      <c r="AW360" s="57"/>
      <c r="AX360" s="57"/>
      <c r="AY360" s="57"/>
      <c r="AZ360" s="57"/>
      <c r="BA360" s="57"/>
      <c r="BB360" s="57"/>
      <c r="BC360" s="57"/>
      <c r="BD360" s="57"/>
      <c r="BE360" s="57"/>
      <c r="BF360" s="57"/>
      <c r="BG360" s="57"/>
      <c r="BH360" s="57"/>
      <c r="BI360" s="57"/>
      <c r="BJ360" s="57"/>
      <c r="BK360" s="57"/>
      <c r="BL360" s="57"/>
      <c r="BM360" s="57"/>
      <c r="BN360" s="57"/>
      <c r="BO360" s="57"/>
      <c r="BP360" s="57"/>
      <c r="BQ360" s="57"/>
      <c r="BR360" s="57"/>
      <c r="BS360" s="57"/>
      <c r="BT360" s="57"/>
      <c r="BU360" s="57"/>
    </row>
    <row r="361" spans="1:73" s="51" customFormat="1" x14ac:dyDescent="0.2">
      <c r="A361"/>
      <c r="B361" s="66"/>
      <c r="G361" s="57"/>
      <c r="H361" s="57"/>
      <c r="I361" s="57"/>
      <c r="J361" s="57"/>
      <c r="K361" s="57"/>
      <c r="L361" s="57"/>
      <c r="M361" s="57"/>
      <c r="N361" s="57"/>
      <c r="O361" s="57"/>
      <c r="P361" s="57"/>
      <c r="Q361" s="57"/>
      <c r="R361" s="57"/>
      <c r="S361" s="57"/>
      <c r="T361" s="57"/>
      <c r="U361" s="57"/>
      <c r="V361" s="57"/>
      <c r="W361" s="57"/>
      <c r="X361" s="57"/>
      <c r="Y361" s="57"/>
      <c r="Z361" s="57"/>
      <c r="AA361" s="57"/>
      <c r="AB361" s="57"/>
      <c r="AC361" s="57"/>
      <c r="AD361" s="57"/>
      <c r="AE361" s="57"/>
      <c r="AF361" s="57"/>
      <c r="AG361" s="57"/>
      <c r="AH361" s="57"/>
      <c r="AI361" s="57"/>
      <c r="AJ361" s="57"/>
      <c r="AK361" s="57"/>
      <c r="AL361" s="57"/>
      <c r="AM361" s="57"/>
      <c r="AN361" s="57"/>
      <c r="AO361" s="57"/>
      <c r="AP361" s="57"/>
      <c r="AQ361" s="57"/>
      <c r="AR361" s="57"/>
      <c r="AS361" s="57"/>
      <c r="AT361" s="57"/>
      <c r="AU361" s="57"/>
      <c r="AV361" s="57"/>
      <c r="AW361" s="57"/>
      <c r="AX361" s="57"/>
      <c r="AY361" s="57"/>
      <c r="AZ361" s="57"/>
      <c r="BA361" s="57"/>
      <c r="BB361" s="57"/>
      <c r="BC361" s="57"/>
      <c r="BD361" s="57"/>
      <c r="BE361" s="57"/>
      <c r="BF361" s="57"/>
      <c r="BG361" s="57"/>
      <c r="BH361" s="57"/>
      <c r="BI361" s="57"/>
      <c r="BJ361" s="57"/>
      <c r="BK361" s="57"/>
      <c r="BL361" s="57"/>
      <c r="BM361" s="57"/>
      <c r="BN361" s="57"/>
      <c r="BO361" s="57"/>
      <c r="BP361" s="57"/>
      <c r="BQ361" s="57"/>
      <c r="BR361" s="57"/>
      <c r="BS361" s="57"/>
      <c r="BT361" s="57"/>
      <c r="BU361" s="57"/>
    </row>
    <row r="362" spans="1:73" s="51" customFormat="1" x14ac:dyDescent="0.2">
      <c r="A362"/>
      <c r="B362" s="66"/>
      <c r="G362" s="57"/>
      <c r="H362" s="57"/>
      <c r="I362" s="57"/>
      <c r="J362" s="57"/>
      <c r="K362" s="57"/>
      <c r="L362" s="57"/>
      <c r="M362" s="57"/>
      <c r="N362" s="57"/>
      <c r="O362" s="57"/>
      <c r="P362" s="57"/>
      <c r="Q362" s="57"/>
      <c r="R362" s="57"/>
      <c r="S362" s="57"/>
      <c r="T362" s="57"/>
      <c r="U362" s="57"/>
      <c r="V362" s="57"/>
      <c r="W362" s="57"/>
      <c r="X362" s="57"/>
      <c r="Y362" s="57"/>
      <c r="Z362" s="57"/>
      <c r="AA362" s="57"/>
      <c r="AB362" s="57"/>
      <c r="AC362" s="57"/>
      <c r="AD362" s="57"/>
      <c r="AE362" s="57"/>
      <c r="AF362" s="57"/>
      <c r="AG362" s="57"/>
      <c r="AH362" s="57"/>
      <c r="AI362" s="57"/>
      <c r="AJ362" s="57"/>
      <c r="AK362" s="57"/>
      <c r="AL362" s="57"/>
      <c r="AM362" s="57"/>
      <c r="AN362" s="57"/>
      <c r="AO362" s="57"/>
      <c r="AP362" s="57"/>
      <c r="AQ362" s="57"/>
      <c r="AR362" s="57"/>
      <c r="AS362" s="57"/>
      <c r="AT362" s="57"/>
      <c r="AU362" s="57"/>
      <c r="AV362" s="57"/>
      <c r="AW362" s="57"/>
      <c r="AX362" s="57"/>
      <c r="AY362" s="57"/>
      <c r="AZ362" s="57"/>
      <c r="BA362" s="57"/>
      <c r="BB362" s="57"/>
      <c r="BC362" s="57"/>
      <c r="BD362" s="57"/>
      <c r="BE362" s="57"/>
      <c r="BF362" s="57"/>
      <c r="BG362" s="57"/>
      <c r="BH362" s="57"/>
      <c r="BI362" s="57"/>
      <c r="BJ362" s="57"/>
      <c r="BK362" s="57"/>
      <c r="BL362" s="57"/>
      <c r="BM362" s="57"/>
      <c r="BN362" s="57"/>
      <c r="BO362" s="57"/>
      <c r="BP362" s="57"/>
      <c r="BQ362" s="57"/>
      <c r="BR362" s="57"/>
      <c r="BS362" s="57"/>
      <c r="BT362" s="57"/>
      <c r="BU362" s="57"/>
    </row>
    <row r="363" spans="1:73" s="51" customFormat="1" x14ac:dyDescent="0.2">
      <c r="A363"/>
      <c r="B363" s="66"/>
      <c r="G363" s="57"/>
      <c r="H363" s="57"/>
      <c r="I363" s="57"/>
      <c r="J363" s="57"/>
      <c r="K363" s="57"/>
      <c r="L363" s="57"/>
      <c r="M363" s="57"/>
      <c r="N363" s="57"/>
      <c r="O363" s="57"/>
      <c r="P363" s="57"/>
      <c r="Q363" s="57"/>
      <c r="R363" s="57"/>
      <c r="S363" s="57"/>
      <c r="T363" s="57"/>
      <c r="U363" s="57"/>
      <c r="V363" s="57"/>
      <c r="W363" s="57"/>
      <c r="X363" s="57"/>
      <c r="Y363" s="57"/>
      <c r="Z363" s="57"/>
      <c r="AA363" s="57"/>
      <c r="AB363" s="57"/>
      <c r="AC363" s="57"/>
      <c r="AD363" s="57"/>
      <c r="AE363" s="57"/>
      <c r="AF363" s="57"/>
      <c r="AG363" s="57"/>
      <c r="AH363" s="57"/>
      <c r="AI363" s="57"/>
      <c r="AJ363" s="57"/>
      <c r="AK363" s="57"/>
      <c r="AL363" s="57"/>
      <c r="AM363" s="57"/>
      <c r="AN363" s="57"/>
      <c r="AO363" s="57"/>
      <c r="AP363" s="57"/>
      <c r="AQ363" s="57"/>
      <c r="AR363" s="57"/>
      <c r="AS363" s="57"/>
      <c r="AT363" s="57"/>
      <c r="AU363" s="57"/>
      <c r="AV363" s="57"/>
      <c r="AW363" s="57"/>
      <c r="AX363" s="57"/>
      <c r="AY363" s="57"/>
      <c r="AZ363" s="57"/>
      <c r="BA363" s="57"/>
      <c r="BB363" s="57"/>
      <c r="BC363" s="57"/>
      <c r="BD363" s="57"/>
      <c r="BE363" s="57"/>
      <c r="BF363" s="57"/>
      <c r="BG363" s="57"/>
      <c r="BH363" s="57"/>
      <c r="BI363" s="57"/>
      <c r="BJ363" s="57"/>
      <c r="BK363" s="57"/>
      <c r="BL363" s="57"/>
      <c r="BM363" s="57"/>
      <c r="BN363" s="57"/>
      <c r="BO363" s="57"/>
      <c r="BP363" s="57"/>
      <c r="BQ363" s="57"/>
      <c r="BR363" s="57"/>
      <c r="BS363" s="57"/>
      <c r="BT363" s="57"/>
      <c r="BU363" s="57"/>
    </row>
    <row r="364" spans="1:73" s="51" customFormat="1" x14ac:dyDescent="0.2">
      <c r="A364"/>
      <c r="B364" s="66"/>
      <c r="G364" s="57"/>
      <c r="H364" s="57"/>
      <c r="I364" s="57"/>
      <c r="J364" s="57"/>
      <c r="K364" s="57"/>
      <c r="L364" s="57"/>
      <c r="M364" s="57"/>
      <c r="N364" s="57"/>
      <c r="O364" s="57"/>
      <c r="P364" s="57"/>
      <c r="Q364" s="57"/>
      <c r="R364" s="57"/>
      <c r="S364" s="57"/>
      <c r="T364" s="57"/>
      <c r="U364" s="57"/>
      <c r="V364" s="57"/>
      <c r="W364" s="57"/>
      <c r="X364" s="57"/>
      <c r="Y364" s="57"/>
      <c r="Z364" s="57"/>
      <c r="AA364" s="57"/>
      <c r="AB364" s="57"/>
      <c r="AC364" s="57"/>
      <c r="AD364" s="57"/>
      <c r="AE364" s="57"/>
      <c r="AF364" s="57"/>
      <c r="AG364" s="57"/>
      <c r="AH364" s="57"/>
      <c r="AI364" s="57"/>
      <c r="AJ364" s="57"/>
      <c r="AK364" s="57"/>
      <c r="AL364" s="57"/>
      <c r="AM364" s="57"/>
      <c r="AN364" s="57"/>
      <c r="AO364" s="57"/>
      <c r="AP364" s="57"/>
      <c r="AQ364" s="57"/>
      <c r="AR364" s="57"/>
      <c r="AS364" s="57"/>
      <c r="AT364" s="57"/>
      <c r="AU364" s="57"/>
      <c r="AV364" s="57"/>
      <c r="AW364" s="57"/>
      <c r="AX364" s="57"/>
      <c r="AY364" s="57"/>
      <c r="AZ364" s="57"/>
      <c r="BA364" s="57"/>
      <c r="BB364" s="57"/>
      <c r="BC364" s="57"/>
      <c r="BD364" s="57"/>
      <c r="BE364" s="57"/>
      <c r="BF364" s="57"/>
      <c r="BG364" s="57"/>
      <c r="BH364" s="57"/>
      <c r="BI364" s="57"/>
      <c r="BJ364" s="57"/>
      <c r="BK364" s="57"/>
      <c r="BL364" s="57"/>
      <c r="BM364" s="57"/>
      <c r="BN364" s="57"/>
      <c r="BO364" s="57"/>
      <c r="BP364" s="57"/>
      <c r="BQ364" s="57"/>
      <c r="BR364" s="57"/>
      <c r="BS364" s="57"/>
      <c r="BT364" s="57"/>
      <c r="BU364" s="57"/>
    </row>
    <row r="365" spans="1:73" s="51" customFormat="1" x14ac:dyDescent="0.2">
      <c r="A365"/>
      <c r="B365" s="66"/>
      <c r="G365" s="57"/>
      <c r="H365" s="57"/>
      <c r="I365" s="57"/>
      <c r="J365" s="57"/>
      <c r="K365" s="57"/>
      <c r="L365" s="57"/>
      <c r="M365" s="57"/>
      <c r="N365" s="57"/>
      <c r="O365" s="57"/>
      <c r="P365" s="57"/>
      <c r="Q365" s="57"/>
      <c r="R365" s="57"/>
      <c r="S365" s="57"/>
      <c r="T365" s="57"/>
      <c r="U365" s="57"/>
      <c r="V365" s="57"/>
      <c r="W365" s="57"/>
      <c r="X365" s="57"/>
      <c r="Y365" s="57"/>
      <c r="Z365" s="57"/>
      <c r="AA365" s="57"/>
      <c r="AB365" s="57"/>
      <c r="AC365" s="57"/>
      <c r="AD365" s="57"/>
      <c r="AE365" s="57"/>
      <c r="AF365" s="57"/>
      <c r="AG365" s="57"/>
      <c r="AH365" s="57"/>
      <c r="AI365" s="57"/>
      <c r="AJ365" s="57"/>
      <c r="AK365" s="57"/>
      <c r="AL365" s="57"/>
      <c r="AM365" s="57"/>
      <c r="AN365" s="57"/>
      <c r="AO365" s="57"/>
      <c r="AP365" s="57"/>
      <c r="AQ365" s="57"/>
      <c r="AR365" s="57"/>
      <c r="AS365" s="57"/>
      <c r="AT365" s="57"/>
      <c r="AU365" s="57"/>
      <c r="AV365" s="57"/>
      <c r="AW365" s="57"/>
      <c r="AX365" s="57"/>
      <c r="AY365" s="57"/>
      <c r="AZ365" s="57"/>
      <c r="BA365" s="57"/>
      <c r="BB365" s="57"/>
      <c r="BC365" s="57"/>
      <c r="BD365" s="57"/>
      <c r="BE365" s="57"/>
      <c r="BF365" s="57"/>
      <c r="BG365" s="57"/>
      <c r="BH365" s="57"/>
      <c r="BI365" s="57"/>
      <c r="BJ365" s="57"/>
      <c r="BK365" s="57"/>
      <c r="BL365" s="57"/>
      <c r="BM365" s="57"/>
      <c r="BN365" s="57"/>
      <c r="BO365" s="57"/>
      <c r="BP365" s="57"/>
      <c r="BQ365" s="57"/>
      <c r="BR365" s="57"/>
      <c r="BS365" s="57"/>
      <c r="BT365" s="57"/>
      <c r="BU365" s="57"/>
    </row>
    <row r="366" spans="1:73" s="51" customFormat="1" x14ac:dyDescent="0.2">
      <c r="A366"/>
      <c r="B366" s="66"/>
      <c r="G366" s="57"/>
      <c r="H366" s="57"/>
      <c r="I366" s="57"/>
      <c r="J366" s="57"/>
      <c r="K366" s="57"/>
      <c r="L366" s="57"/>
      <c r="M366" s="57"/>
      <c r="N366" s="57"/>
      <c r="O366" s="57"/>
      <c r="P366" s="57"/>
      <c r="Q366" s="57"/>
      <c r="R366" s="57"/>
      <c r="S366" s="57"/>
      <c r="T366" s="57"/>
      <c r="U366" s="57"/>
      <c r="V366" s="57"/>
      <c r="W366" s="57"/>
      <c r="X366" s="57"/>
      <c r="Y366" s="57"/>
      <c r="Z366" s="57"/>
      <c r="AA366" s="57"/>
      <c r="AB366" s="57"/>
      <c r="AC366" s="57"/>
      <c r="AD366" s="57"/>
      <c r="AE366" s="57"/>
      <c r="AF366" s="57"/>
      <c r="AG366" s="57"/>
      <c r="AH366" s="57"/>
      <c r="AI366" s="57"/>
      <c r="AJ366" s="57"/>
      <c r="AK366" s="57"/>
      <c r="AL366" s="57"/>
      <c r="AM366" s="57"/>
      <c r="AN366" s="57"/>
      <c r="AO366" s="57"/>
      <c r="AP366" s="57"/>
      <c r="AQ366" s="57"/>
      <c r="AR366" s="57"/>
      <c r="AS366" s="57"/>
      <c r="AT366" s="57"/>
      <c r="AU366" s="57"/>
      <c r="AV366" s="57"/>
      <c r="AW366" s="57"/>
      <c r="AX366" s="57"/>
      <c r="AY366" s="57"/>
      <c r="AZ366" s="57"/>
      <c r="BA366" s="57"/>
      <c r="BB366" s="57"/>
      <c r="BC366" s="57"/>
      <c r="BD366" s="57"/>
      <c r="BE366" s="57"/>
      <c r="BF366" s="57"/>
      <c r="BG366" s="57"/>
      <c r="BH366" s="57"/>
      <c r="BI366" s="57"/>
      <c r="BJ366" s="57"/>
      <c r="BK366" s="57"/>
      <c r="BL366" s="57"/>
      <c r="BM366" s="57"/>
      <c r="BN366" s="57"/>
      <c r="BO366" s="57"/>
      <c r="BP366" s="57"/>
      <c r="BQ366" s="57"/>
      <c r="BR366" s="57"/>
      <c r="BS366" s="57"/>
      <c r="BT366" s="57"/>
      <c r="BU366" s="57"/>
    </row>
    <row r="367" spans="1:73" s="51" customFormat="1" x14ac:dyDescent="0.2">
      <c r="A367"/>
      <c r="B367" s="66"/>
      <c r="G367" s="57"/>
      <c r="H367" s="57"/>
      <c r="I367" s="57"/>
      <c r="J367" s="57"/>
      <c r="K367" s="57"/>
      <c r="L367" s="57"/>
      <c r="M367" s="57"/>
      <c r="N367" s="57"/>
      <c r="O367" s="57"/>
      <c r="P367" s="57"/>
      <c r="Q367" s="57"/>
      <c r="R367" s="57"/>
      <c r="S367" s="57"/>
      <c r="T367" s="57"/>
      <c r="U367" s="57"/>
      <c r="V367" s="57"/>
      <c r="W367" s="57"/>
      <c r="X367" s="57"/>
      <c r="Y367" s="57"/>
      <c r="Z367" s="57"/>
      <c r="AA367" s="57"/>
      <c r="AB367" s="57"/>
      <c r="AC367" s="57"/>
      <c r="AD367" s="57"/>
      <c r="AE367" s="57"/>
      <c r="AF367" s="57"/>
      <c r="AG367" s="57"/>
      <c r="AH367" s="57"/>
      <c r="AI367" s="57"/>
      <c r="AJ367" s="57"/>
      <c r="AK367" s="57"/>
      <c r="AL367" s="57"/>
      <c r="AM367" s="57"/>
      <c r="AN367" s="57"/>
      <c r="AO367" s="57"/>
      <c r="AP367" s="57"/>
      <c r="AQ367" s="57"/>
      <c r="AR367" s="57"/>
      <c r="AS367" s="57"/>
      <c r="AT367" s="57"/>
      <c r="AU367" s="57"/>
      <c r="AV367" s="57"/>
      <c r="AW367" s="57"/>
      <c r="AX367" s="57"/>
      <c r="AY367" s="57"/>
      <c r="AZ367" s="57"/>
      <c r="BA367" s="57"/>
      <c r="BB367" s="57"/>
      <c r="BC367" s="57"/>
      <c r="BD367" s="57"/>
      <c r="BE367" s="57"/>
      <c r="BF367" s="57"/>
      <c r="BG367" s="57"/>
      <c r="BH367" s="57"/>
      <c r="BI367" s="57"/>
      <c r="BJ367" s="57"/>
      <c r="BK367" s="57"/>
      <c r="BL367" s="57"/>
      <c r="BM367" s="57"/>
      <c r="BN367" s="57"/>
      <c r="BO367" s="57"/>
      <c r="BP367" s="57"/>
      <c r="BQ367" s="57"/>
      <c r="BR367" s="57"/>
      <c r="BS367" s="57"/>
      <c r="BT367" s="57"/>
      <c r="BU367" s="57"/>
    </row>
    <row r="368" spans="1:73" s="51" customFormat="1" x14ac:dyDescent="0.2">
      <c r="A368"/>
      <c r="B368" s="66"/>
      <c r="G368" s="57"/>
      <c r="H368" s="57"/>
      <c r="I368" s="57"/>
      <c r="J368" s="57"/>
      <c r="K368" s="57"/>
      <c r="L368" s="57"/>
      <c r="M368" s="57"/>
      <c r="N368" s="57"/>
      <c r="O368" s="57"/>
      <c r="P368" s="57"/>
      <c r="Q368" s="57"/>
      <c r="R368" s="57"/>
      <c r="S368" s="57"/>
      <c r="T368" s="57"/>
      <c r="U368" s="57"/>
      <c r="V368" s="57"/>
      <c r="W368" s="57"/>
      <c r="X368" s="57"/>
      <c r="Y368" s="57"/>
      <c r="Z368" s="57"/>
      <c r="AA368" s="57"/>
      <c r="AB368" s="57"/>
      <c r="AC368" s="57"/>
      <c r="AD368" s="57"/>
      <c r="AE368" s="57"/>
      <c r="AF368" s="57"/>
      <c r="AG368" s="57"/>
      <c r="AH368" s="57"/>
      <c r="AI368" s="57"/>
      <c r="AJ368" s="57"/>
      <c r="AK368" s="57"/>
      <c r="AL368" s="57"/>
      <c r="AM368" s="57"/>
      <c r="AN368" s="57"/>
      <c r="AO368" s="57"/>
      <c r="AP368" s="57"/>
      <c r="AQ368" s="57"/>
      <c r="AR368" s="57"/>
      <c r="AS368" s="57"/>
      <c r="AT368" s="57"/>
      <c r="AU368" s="57"/>
      <c r="AV368" s="57"/>
      <c r="AW368" s="57"/>
      <c r="AX368" s="57"/>
      <c r="AY368" s="57"/>
      <c r="AZ368" s="57"/>
      <c r="BA368" s="57"/>
      <c r="BB368" s="57"/>
      <c r="BC368" s="57"/>
      <c r="BD368" s="57"/>
      <c r="BE368" s="57"/>
      <c r="BF368" s="57"/>
      <c r="BG368" s="57"/>
      <c r="BH368" s="57"/>
      <c r="BI368" s="57"/>
      <c r="BJ368" s="57"/>
      <c r="BK368" s="57"/>
      <c r="BL368" s="57"/>
      <c r="BM368" s="57"/>
      <c r="BN368" s="57"/>
      <c r="BO368" s="57"/>
      <c r="BP368" s="57"/>
      <c r="BQ368" s="57"/>
      <c r="BR368" s="57"/>
      <c r="BS368" s="57"/>
      <c r="BT368" s="57"/>
      <c r="BU368" s="57"/>
    </row>
    <row r="369" spans="1:73" s="51" customFormat="1" x14ac:dyDescent="0.2">
      <c r="A369"/>
      <c r="B369" s="66"/>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c r="BP369" s="57"/>
      <c r="BQ369" s="57"/>
      <c r="BR369" s="57"/>
      <c r="BS369" s="57"/>
      <c r="BT369" s="57"/>
      <c r="BU369" s="57"/>
    </row>
    <row r="370" spans="1:73" s="51" customFormat="1" x14ac:dyDescent="0.2">
      <c r="A370"/>
      <c r="B370" s="66"/>
      <c r="G370" s="57"/>
      <c r="H370" s="57"/>
      <c r="I370" s="57"/>
      <c r="J370" s="57"/>
      <c r="K370" s="57"/>
      <c r="L370" s="57"/>
      <c r="M370" s="57"/>
      <c r="N370" s="57"/>
      <c r="O370" s="57"/>
      <c r="P370" s="57"/>
      <c r="Q370" s="57"/>
      <c r="R370" s="57"/>
      <c r="S370" s="57"/>
      <c r="T370" s="57"/>
      <c r="U370" s="57"/>
      <c r="V370" s="57"/>
      <c r="W370" s="57"/>
      <c r="X370" s="57"/>
      <c r="Y370" s="57"/>
      <c r="Z370" s="57"/>
      <c r="AA370" s="57"/>
      <c r="AB370" s="57"/>
      <c r="AC370" s="57"/>
      <c r="AD370" s="57"/>
      <c r="AE370" s="57"/>
      <c r="AF370" s="57"/>
      <c r="AG370" s="57"/>
      <c r="AH370" s="57"/>
      <c r="AI370" s="57"/>
      <c r="AJ370" s="57"/>
      <c r="AK370" s="57"/>
      <c r="AL370" s="57"/>
      <c r="AM370" s="57"/>
      <c r="AN370" s="57"/>
      <c r="AO370" s="57"/>
      <c r="AP370" s="57"/>
      <c r="AQ370" s="57"/>
      <c r="AR370" s="57"/>
      <c r="AS370" s="57"/>
      <c r="AT370" s="57"/>
      <c r="AU370" s="57"/>
      <c r="AV370" s="57"/>
      <c r="AW370" s="57"/>
      <c r="AX370" s="57"/>
      <c r="AY370" s="57"/>
      <c r="AZ370" s="57"/>
      <c r="BA370" s="57"/>
      <c r="BB370" s="57"/>
      <c r="BC370" s="57"/>
      <c r="BD370" s="57"/>
      <c r="BE370" s="57"/>
      <c r="BF370" s="57"/>
      <c r="BG370" s="57"/>
      <c r="BH370" s="57"/>
      <c r="BI370" s="57"/>
      <c r="BJ370" s="57"/>
      <c r="BK370" s="57"/>
      <c r="BL370" s="57"/>
      <c r="BM370" s="57"/>
      <c r="BN370" s="57"/>
      <c r="BO370" s="57"/>
      <c r="BP370" s="57"/>
      <c r="BQ370" s="57"/>
      <c r="BR370" s="57"/>
      <c r="BS370" s="57"/>
      <c r="BT370" s="57"/>
      <c r="BU370" s="57"/>
    </row>
    <row r="371" spans="1:73" s="51" customFormat="1" x14ac:dyDescent="0.2">
      <c r="A371"/>
      <c r="B371" s="66"/>
      <c r="G371" s="57"/>
      <c r="H371" s="57"/>
      <c r="I371" s="57"/>
      <c r="J371" s="57"/>
      <c r="K371" s="57"/>
      <c r="L371" s="57"/>
      <c r="M371" s="57"/>
      <c r="N371" s="57"/>
      <c r="O371" s="57"/>
      <c r="P371" s="57"/>
      <c r="Q371" s="57"/>
      <c r="R371" s="57"/>
      <c r="S371" s="57"/>
      <c r="T371" s="57"/>
      <c r="U371" s="57"/>
      <c r="V371" s="57"/>
      <c r="W371" s="57"/>
      <c r="X371" s="57"/>
      <c r="Y371" s="57"/>
      <c r="Z371" s="57"/>
      <c r="AA371" s="57"/>
      <c r="AB371" s="57"/>
      <c r="AC371" s="57"/>
      <c r="AD371" s="57"/>
      <c r="AE371" s="57"/>
      <c r="AF371" s="57"/>
      <c r="AG371" s="57"/>
      <c r="AH371" s="57"/>
      <c r="AI371" s="57"/>
      <c r="AJ371" s="57"/>
      <c r="AK371" s="57"/>
      <c r="AL371" s="57"/>
      <c r="AM371" s="57"/>
      <c r="AN371" s="57"/>
      <c r="AO371" s="57"/>
      <c r="AP371" s="57"/>
      <c r="AQ371" s="57"/>
      <c r="AR371" s="57"/>
      <c r="AS371" s="57"/>
      <c r="AT371" s="57"/>
      <c r="AU371" s="57"/>
      <c r="AV371" s="57"/>
      <c r="AW371" s="57"/>
      <c r="AX371" s="57"/>
      <c r="AY371" s="57"/>
      <c r="AZ371" s="57"/>
      <c r="BA371" s="57"/>
      <c r="BB371" s="57"/>
      <c r="BC371" s="57"/>
      <c r="BD371" s="57"/>
      <c r="BE371" s="57"/>
      <c r="BF371" s="57"/>
      <c r="BG371" s="57"/>
      <c r="BH371" s="57"/>
      <c r="BI371" s="57"/>
      <c r="BJ371" s="57"/>
      <c r="BK371" s="57"/>
      <c r="BL371" s="57"/>
      <c r="BM371" s="57"/>
      <c r="BN371" s="57"/>
      <c r="BO371" s="57"/>
      <c r="BP371" s="57"/>
      <c r="BQ371" s="57"/>
      <c r="BR371" s="57"/>
      <c r="BS371" s="57"/>
      <c r="BT371" s="57"/>
      <c r="BU371" s="57"/>
    </row>
    <row r="372" spans="1:73" s="51" customFormat="1" x14ac:dyDescent="0.2">
      <c r="A372"/>
      <c r="B372" s="66"/>
      <c r="G372" s="57"/>
      <c r="H372" s="57"/>
      <c r="I372" s="57"/>
      <c r="J372" s="57"/>
      <c r="K372" s="57"/>
      <c r="L372" s="57"/>
      <c r="M372" s="57"/>
      <c r="N372" s="57"/>
      <c r="O372" s="57"/>
      <c r="P372" s="57"/>
      <c r="Q372" s="57"/>
      <c r="R372" s="57"/>
      <c r="S372" s="57"/>
      <c r="T372" s="57"/>
      <c r="U372" s="57"/>
      <c r="V372" s="57"/>
      <c r="W372" s="57"/>
      <c r="X372" s="57"/>
      <c r="Y372" s="57"/>
      <c r="Z372" s="57"/>
      <c r="AA372" s="57"/>
      <c r="AB372" s="57"/>
      <c r="AC372" s="57"/>
      <c r="AD372" s="57"/>
      <c r="AE372" s="57"/>
      <c r="AF372" s="57"/>
      <c r="AG372" s="57"/>
      <c r="AH372" s="57"/>
      <c r="AI372" s="57"/>
      <c r="AJ372" s="57"/>
      <c r="AK372" s="57"/>
      <c r="AL372" s="57"/>
      <c r="AM372" s="57"/>
      <c r="AN372" s="57"/>
      <c r="AO372" s="57"/>
      <c r="AP372" s="57"/>
      <c r="AQ372" s="57"/>
      <c r="AR372" s="57"/>
      <c r="AS372" s="57"/>
      <c r="AT372" s="57"/>
      <c r="AU372" s="57"/>
      <c r="AV372" s="57"/>
      <c r="AW372" s="57"/>
      <c r="AX372" s="57"/>
      <c r="AY372" s="57"/>
      <c r="AZ372" s="57"/>
      <c r="BA372" s="57"/>
      <c r="BB372" s="57"/>
      <c r="BC372" s="57"/>
      <c r="BD372" s="57"/>
      <c r="BE372" s="57"/>
      <c r="BF372" s="57"/>
      <c r="BG372" s="57"/>
      <c r="BH372" s="57"/>
      <c r="BI372" s="57"/>
      <c r="BJ372" s="57"/>
      <c r="BK372" s="57"/>
      <c r="BL372" s="57"/>
      <c r="BM372" s="57"/>
      <c r="BN372" s="57"/>
      <c r="BO372" s="57"/>
      <c r="BP372" s="57"/>
      <c r="BQ372" s="57"/>
      <c r="BR372" s="57"/>
      <c r="BS372" s="57"/>
      <c r="BT372" s="57"/>
      <c r="BU372" s="57"/>
    </row>
    <row r="373" spans="1:73" s="51" customFormat="1" x14ac:dyDescent="0.2">
      <c r="A373"/>
      <c r="B373" s="66"/>
      <c r="G373" s="57"/>
      <c r="H373" s="57"/>
      <c r="I373" s="57"/>
      <c r="J373" s="57"/>
      <c r="K373" s="57"/>
      <c r="L373" s="57"/>
      <c r="M373" s="57"/>
      <c r="N373" s="57"/>
      <c r="O373" s="57"/>
      <c r="P373" s="57"/>
      <c r="Q373" s="57"/>
      <c r="R373" s="57"/>
      <c r="S373" s="57"/>
      <c r="T373" s="57"/>
      <c r="U373" s="57"/>
      <c r="V373" s="57"/>
      <c r="W373" s="57"/>
      <c r="X373" s="57"/>
      <c r="Y373" s="57"/>
      <c r="Z373" s="57"/>
      <c r="AA373" s="57"/>
      <c r="AB373" s="57"/>
      <c r="AC373" s="57"/>
      <c r="AD373" s="57"/>
      <c r="AE373" s="57"/>
      <c r="AF373" s="57"/>
      <c r="AG373" s="57"/>
      <c r="AH373" s="57"/>
      <c r="AI373" s="57"/>
      <c r="AJ373" s="57"/>
      <c r="AK373" s="57"/>
      <c r="AL373" s="57"/>
      <c r="AM373" s="57"/>
      <c r="AN373" s="57"/>
      <c r="AO373" s="57"/>
      <c r="AP373" s="57"/>
      <c r="AQ373" s="57"/>
      <c r="AR373" s="57"/>
      <c r="AS373" s="57"/>
      <c r="AT373" s="57"/>
      <c r="AU373" s="57"/>
      <c r="AV373" s="57"/>
      <c r="AW373" s="57"/>
      <c r="AX373" s="57"/>
      <c r="AY373" s="57"/>
      <c r="AZ373" s="57"/>
      <c r="BA373" s="57"/>
      <c r="BB373" s="57"/>
      <c r="BC373" s="57"/>
      <c r="BD373" s="57"/>
      <c r="BE373" s="57"/>
      <c r="BF373" s="57"/>
      <c r="BG373" s="57"/>
      <c r="BH373" s="57"/>
      <c r="BI373" s="57"/>
      <c r="BJ373" s="57"/>
      <c r="BK373" s="57"/>
      <c r="BL373" s="57"/>
      <c r="BM373" s="57"/>
      <c r="BN373" s="57"/>
      <c r="BO373" s="57"/>
      <c r="BP373" s="57"/>
      <c r="BQ373" s="57"/>
      <c r="BR373" s="57"/>
      <c r="BS373" s="57"/>
      <c r="BT373" s="57"/>
      <c r="BU373" s="57"/>
    </row>
    <row r="374" spans="1:73" s="51" customFormat="1" x14ac:dyDescent="0.2">
      <c r="A374"/>
      <c r="B374" s="66"/>
      <c r="G374" s="57"/>
      <c r="H374" s="57"/>
      <c r="I374" s="57"/>
      <c r="J374" s="57"/>
      <c r="K374" s="57"/>
      <c r="L374" s="57"/>
      <c r="M374" s="57"/>
      <c r="N374" s="57"/>
      <c r="O374" s="57"/>
      <c r="P374" s="57"/>
      <c r="Q374" s="57"/>
      <c r="R374" s="57"/>
      <c r="S374" s="57"/>
      <c r="T374" s="57"/>
      <c r="U374" s="57"/>
      <c r="V374" s="57"/>
      <c r="W374" s="57"/>
      <c r="X374" s="57"/>
      <c r="Y374" s="57"/>
      <c r="Z374" s="57"/>
      <c r="AA374" s="57"/>
      <c r="AB374" s="57"/>
      <c r="AC374" s="57"/>
      <c r="AD374" s="57"/>
      <c r="AE374" s="57"/>
      <c r="AF374" s="57"/>
      <c r="AG374" s="57"/>
      <c r="AH374" s="57"/>
      <c r="AI374" s="57"/>
      <c r="AJ374" s="57"/>
      <c r="AK374" s="57"/>
      <c r="AL374" s="57"/>
      <c r="AM374" s="57"/>
      <c r="AN374" s="57"/>
      <c r="AO374" s="57"/>
      <c r="AP374" s="57"/>
      <c r="AQ374" s="57"/>
      <c r="AR374" s="57"/>
      <c r="AS374" s="57"/>
      <c r="AT374" s="57"/>
      <c r="AU374" s="57"/>
      <c r="AV374" s="57"/>
      <c r="AW374" s="57"/>
      <c r="AX374" s="57"/>
      <c r="AY374" s="57"/>
      <c r="AZ374" s="57"/>
      <c r="BA374" s="57"/>
      <c r="BB374" s="57"/>
      <c r="BC374" s="57"/>
      <c r="BD374" s="57"/>
      <c r="BE374" s="57"/>
      <c r="BF374" s="57"/>
      <c r="BG374" s="57"/>
      <c r="BH374" s="57"/>
      <c r="BI374" s="57"/>
      <c r="BJ374" s="57"/>
      <c r="BK374" s="57"/>
      <c r="BL374" s="57"/>
      <c r="BM374" s="57"/>
      <c r="BN374" s="57"/>
      <c r="BO374" s="57"/>
      <c r="BP374" s="57"/>
      <c r="BQ374" s="57"/>
      <c r="BR374" s="57"/>
      <c r="BS374" s="57"/>
      <c r="BT374" s="57"/>
      <c r="BU374" s="57"/>
    </row>
    <row r="375" spans="1:73" s="51" customFormat="1" x14ac:dyDescent="0.2">
      <c r="A375"/>
      <c r="B375" s="66"/>
      <c r="G375" s="57"/>
      <c r="H375" s="57"/>
      <c r="I375" s="57"/>
      <c r="J375" s="57"/>
      <c r="K375" s="57"/>
      <c r="L375" s="57"/>
      <c r="M375" s="57"/>
      <c r="N375" s="57"/>
      <c r="O375" s="57"/>
      <c r="P375" s="57"/>
      <c r="Q375" s="57"/>
      <c r="R375" s="57"/>
      <c r="S375" s="57"/>
      <c r="T375" s="57"/>
      <c r="U375" s="57"/>
      <c r="V375" s="57"/>
      <c r="W375" s="57"/>
      <c r="X375" s="57"/>
      <c r="Y375" s="57"/>
      <c r="Z375" s="57"/>
      <c r="AA375" s="57"/>
      <c r="AB375" s="57"/>
      <c r="AC375" s="57"/>
      <c r="AD375" s="57"/>
      <c r="AE375" s="57"/>
      <c r="AF375" s="57"/>
      <c r="AG375" s="57"/>
      <c r="AH375" s="57"/>
      <c r="AI375" s="57"/>
      <c r="AJ375" s="57"/>
      <c r="AK375" s="57"/>
      <c r="AL375" s="57"/>
      <c r="AM375" s="57"/>
      <c r="AN375" s="57"/>
      <c r="AO375" s="57"/>
      <c r="AP375" s="57"/>
      <c r="AQ375" s="57"/>
      <c r="AR375" s="57"/>
      <c r="AS375" s="57"/>
      <c r="AT375" s="57"/>
      <c r="AU375" s="57"/>
      <c r="AV375" s="57"/>
      <c r="AW375" s="57"/>
      <c r="AX375" s="57"/>
      <c r="AY375" s="57"/>
      <c r="AZ375" s="57"/>
      <c r="BA375" s="57"/>
      <c r="BB375" s="57"/>
      <c r="BC375" s="57"/>
      <c r="BD375" s="57"/>
      <c r="BE375" s="57"/>
      <c r="BF375" s="57"/>
      <c r="BG375" s="57"/>
      <c r="BH375" s="57"/>
      <c r="BI375" s="57"/>
      <c r="BJ375" s="57"/>
      <c r="BK375" s="57"/>
      <c r="BL375" s="57"/>
      <c r="BM375" s="57"/>
      <c r="BN375" s="57"/>
      <c r="BO375" s="57"/>
      <c r="BP375" s="57"/>
      <c r="BQ375" s="57"/>
      <c r="BR375" s="57"/>
      <c r="BS375" s="57"/>
      <c r="BT375" s="57"/>
      <c r="BU375" s="57"/>
    </row>
    <row r="376" spans="1:73" s="51" customFormat="1" x14ac:dyDescent="0.2">
      <c r="A376"/>
      <c r="B376" s="66"/>
      <c r="G376" s="57"/>
      <c r="H376" s="57"/>
      <c r="I376" s="57"/>
      <c r="J376" s="57"/>
      <c r="K376" s="57"/>
      <c r="L376" s="57"/>
      <c r="M376" s="57"/>
      <c r="N376" s="57"/>
      <c r="O376" s="57"/>
      <c r="P376" s="57"/>
      <c r="Q376" s="57"/>
      <c r="R376" s="57"/>
      <c r="S376" s="57"/>
      <c r="T376" s="57"/>
      <c r="U376" s="57"/>
      <c r="V376" s="57"/>
      <c r="W376" s="57"/>
      <c r="X376" s="57"/>
      <c r="Y376" s="57"/>
      <c r="Z376" s="57"/>
      <c r="AA376" s="57"/>
      <c r="AB376" s="57"/>
      <c r="AC376" s="57"/>
      <c r="AD376" s="57"/>
      <c r="AE376" s="57"/>
      <c r="AF376" s="57"/>
      <c r="AG376" s="57"/>
      <c r="AH376" s="57"/>
      <c r="AI376" s="57"/>
      <c r="AJ376" s="57"/>
      <c r="AK376" s="57"/>
      <c r="AL376" s="57"/>
      <c r="AM376" s="57"/>
      <c r="AN376" s="57"/>
      <c r="AO376" s="57"/>
      <c r="AP376" s="57"/>
      <c r="AQ376" s="57"/>
      <c r="AR376" s="57"/>
      <c r="AS376" s="57"/>
      <c r="AT376" s="57"/>
      <c r="AU376" s="57"/>
      <c r="AV376" s="57"/>
      <c r="AW376" s="57"/>
      <c r="AX376" s="57"/>
      <c r="AY376" s="57"/>
      <c r="AZ376" s="57"/>
      <c r="BA376" s="57"/>
      <c r="BB376" s="57"/>
      <c r="BC376" s="57"/>
      <c r="BD376" s="57"/>
      <c r="BE376" s="57"/>
      <c r="BF376" s="57"/>
      <c r="BG376" s="57"/>
      <c r="BH376" s="57"/>
      <c r="BI376" s="57"/>
      <c r="BJ376" s="57"/>
      <c r="BK376" s="57"/>
      <c r="BL376" s="57"/>
      <c r="BM376" s="57"/>
      <c r="BN376" s="57"/>
      <c r="BO376" s="57"/>
      <c r="BP376" s="57"/>
      <c r="BQ376" s="57"/>
      <c r="BR376" s="57"/>
      <c r="BS376" s="57"/>
      <c r="BT376" s="57"/>
      <c r="BU376" s="57"/>
    </row>
    <row r="377" spans="1:73" s="51" customFormat="1" x14ac:dyDescent="0.2">
      <c r="A377"/>
      <c r="B377" s="66"/>
      <c r="G377" s="57"/>
      <c r="H377" s="57"/>
      <c r="I377" s="57"/>
      <c r="J377" s="57"/>
      <c r="K377" s="57"/>
      <c r="L377" s="57"/>
      <c r="M377" s="57"/>
      <c r="N377" s="57"/>
      <c r="O377" s="57"/>
      <c r="P377" s="57"/>
      <c r="Q377" s="57"/>
      <c r="R377" s="57"/>
      <c r="S377" s="57"/>
      <c r="T377" s="57"/>
      <c r="U377" s="57"/>
      <c r="V377" s="57"/>
      <c r="W377" s="57"/>
      <c r="X377" s="57"/>
      <c r="Y377" s="57"/>
      <c r="Z377" s="57"/>
      <c r="AA377" s="57"/>
      <c r="AB377" s="57"/>
      <c r="AC377" s="57"/>
      <c r="AD377" s="57"/>
      <c r="AE377" s="57"/>
      <c r="AF377" s="57"/>
      <c r="AG377" s="57"/>
      <c r="AH377" s="57"/>
      <c r="AI377" s="57"/>
      <c r="AJ377" s="57"/>
      <c r="AK377" s="57"/>
      <c r="AL377" s="57"/>
      <c r="AM377" s="57"/>
      <c r="AN377" s="57"/>
      <c r="AO377" s="57"/>
      <c r="AP377" s="57"/>
      <c r="AQ377" s="57"/>
      <c r="AR377" s="57"/>
      <c r="AS377" s="57"/>
      <c r="AT377" s="57"/>
      <c r="AU377" s="57"/>
      <c r="AV377" s="57"/>
      <c r="AW377" s="57"/>
      <c r="AX377" s="57"/>
      <c r="AY377" s="57"/>
      <c r="AZ377" s="57"/>
      <c r="BA377" s="57"/>
      <c r="BB377" s="57"/>
      <c r="BC377" s="57"/>
      <c r="BD377" s="57"/>
      <c r="BE377" s="57"/>
      <c r="BF377" s="57"/>
      <c r="BG377" s="57"/>
      <c r="BH377" s="57"/>
      <c r="BI377" s="57"/>
      <c r="BJ377" s="57"/>
      <c r="BK377" s="57"/>
      <c r="BL377" s="57"/>
      <c r="BM377" s="57"/>
      <c r="BN377" s="57"/>
      <c r="BO377" s="57"/>
      <c r="BP377" s="57"/>
      <c r="BQ377" s="57"/>
      <c r="BR377" s="57"/>
      <c r="BS377" s="57"/>
      <c r="BT377" s="57"/>
      <c r="BU377" s="57"/>
    </row>
    <row r="378" spans="1:73" s="51" customFormat="1" x14ac:dyDescent="0.2">
      <c r="A378"/>
      <c r="B378" s="66"/>
      <c r="G378" s="57"/>
      <c r="H378" s="57"/>
      <c r="I378" s="57"/>
      <c r="J378" s="57"/>
      <c r="K378" s="57"/>
      <c r="L378" s="57"/>
      <c r="M378" s="57"/>
      <c r="N378" s="57"/>
      <c r="O378" s="57"/>
      <c r="P378" s="57"/>
      <c r="Q378" s="57"/>
      <c r="R378" s="57"/>
      <c r="S378" s="57"/>
      <c r="T378" s="57"/>
      <c r="U378" s="57"/>
      <c r="V378" s="57"/>
      <c r="W378" s="57"/>
      <c r="X378" s="57"/>
      <c r="Y378" s="57"/>
      <c r="Z378" s="57"/>
      <c r="AA378" s="57"/>
      <c r="AB378" s="57"/>
      <c r="AC378" s="57"/>
      <c r="AD378" s="57"/>
      <c r="AE378" s="57"/>
      <c r="AF378" s="57"/>
      <c r="AG378" s="57"/>
      <c r="AH378" s="57"/>
      <c r="AI378" s="57"/>
      <c r="AJ378" s="57"/>
      <c r="AK378" s="57"/>
      <c r="AL378" s="57"/>
      <c r="AM378" s="57"/>
      <c r="AN378" s="57"/>
      <c r="AO378" s="57"/>
      <c r="AP378" s="57"/>
      <c r="AQ378" s="57"/>
      <c r="AR378" s="57"/>
      <c r="AS378" s="57"/>
      <c r="AT378" s="57"/>
      <c r="AU378" s="57"/>
      <c r="AV378" s="57"/>
      <c r="AW378" s="57"/>
      <c r="AX378" s="57"/>
      <c r="AY378" s="57"/>
      <c r="AZ378" s="57"/>
      <c r="BA378" s="57"/>
      <c r="BB378" s="57"/>
      <c r="BC378" s="57"/>
      <c r="BD378" s="57"/>
      <c r="BE378" s="57"/>
      <c r="BF378" s="57"/>
      <c r="BG378" s="57"/>
      <c r="BH378" s="57"/>
      <c r="BI378" s="57"/>
      <c r="BJ378" s="57"/>
      <c r="BK378" s="57"/>
      <c r="BL378" s="57"/>
      <c r="BM378" s="57"/>
      <c r="BN378" s="57"/>
      <c r="BO378" s="57"/>
      <c r="BP378" s="57"/>
      <c r="BQ378" s="57"/>
      <c r="BR378" s="57"/>
      <c r="BS378" s="57"/>
      <c r="BT378" s="57"/>
      <c r="BU378" s="57"/>
    </row>
    <row r="379" spans="1:73" s="51" customFormat="1" x14ac:dyDescent="0.2">
      <c r="A379"/>
      <c r="B379" s="66"/>
      <c r="G379" s="57"/>
      <c r="H379" s="57"/>
      <c r="I379" s="57"/>
      <c r="J379" s="57"/>
      <c r="K379" s="57"/>
      <c r="L379" s="57"/>
      <c r="M379" s="57"/>
      <c r="N379" s="57"/>
      <c r="O379" s="57"/>
      <c r="P379" s="57"/>
      <c r="Q379" s="57"/>
      <c r="R379" s="57"/>
      <c r="S379" s="57"/>
      <c r="T379" s="57"/>
      <c r="U379" s="57"/>
      <c r="V379" s="57"/>
      <c r="W379" s="57"/>
      <c r="X379" s="57"/>
      <c r="Y379" s="57"/>
      <c r="Z379" s="57"/>
      <c r="AA379" s="57"/>
      <c r="AB379" s="57"/>
      <c r="AC379" s="57"/>
      <c r="AD379" s="57"/>
      <c r="AE379" s="57"/>
      <c r="AF379" s="57"/>
      <c r="AG379" s="57"/>
      <c r="AH379" s="57"/>
      <c r="AI379" s="57"/>
      <c r="AJ379" s="57"/>
      <c r="AK379" s="57"/>
      <c r="AL379" s="57"/>
      <c r="AM379" s="57"/>
      <c r="AN379" s="57"/>
      <c r="AO379" s="57"/>
      <c r="AP379" s="57"/>
      <c r="AQ379" s="57"/>
      <c r="AR379" s="57"/>
      <c r="AS379" s="57"/>
      <c r="AT379" s="57"/>
      <c r="AU379" s="57"/>
      <c r="AV379" s="57"/>
      <c r="AW379" s="57"/>
      <c r="AX379" s="57"/>
      <c r="AY379" s="57"/>
      <c r="AZ379" s="57"/>
      <c r="BA379" s="57"/>
      <c r="BB379" s="57"/>
      <c r="BC379" s="57"/>
      <c r="BD379" s="57"/>
      <c r="BE379" s="57"/>
      <c r="BF379" s="57"/>
      <c r="BG379" s="57"/>
      <c r="BH379" s="57"/>
      <c r="BI379" s="57"/>
      <c r="BJ379" s="57"/>
      <c r="BK379" s="57"/>
      <c r="BL379" s="57"/>
      <c r="BM379" s="57"/>
      <c r="BN379" s="57"/>
      <c r="BO379" s="57"/>
      <c r="BP379" s="57"/>
      <c r="BQ379" s="57"/>
      <c r="BR379" s="57"/>
      <c r="BS379" s="57"/>
      <c r="BT379" s="57"/>
      <c r="BU379" s="57"/>
    </row>
    <row r="380" spans="1:73" s="51" customFormat="1" x14ac:dyDescent="0.2">
      <c r="A380"/>
      <c r="B380" s="66"/>
      <c r="G380" s="57"/>
      <c r="H380" s="57"/>
      <c r="I380" s="57"/>
      <c r="J380" s="57"/>
      <c r="K380" s="57"/>
      <c r="L380" s="57"/>
      <c r="M380" s="57"/>
      <c r="N380" s="57"/>
      <c r="O380" s="57"/>
      <c r="P380" s="57"/>
      <c r="Q380" s="57"/>
      <c r="R380" s="57"/>
      <c r="S380" s="57"/>
      <c r="T380" s="57"/>
      <c r="U380" s="57"/>
      <c r="V380" s="57"/>
      <c r="W380" s="57"/>
      <c r="X380" s="57"/>
      <c r="Y380" s="57"/>
      <c r="Z380" s="57"/>
      <c r="AA380" s="57"/>
      <c r="AB380" s="57"/>
      <c r="AC380" s="57"/>
      <c r="AD380" s="57"/>
      <c r="AE380" s="57"/>
      <c r="AF380" s="57"/>
      <c r="AG380" s="57"/>
      <c r="AH380" s="57"/>
      <c r="AI380" s="57"/>
      <c r="AJ380" s="57"/>
      <c r="AK380" s="57"/>
      <c r="AL380" s="57"/>
      <c r="AM380" s="57"/>
      <c r="AN380" s="57"/>
      <c r="AO380" s="57"/>
      <c r="AP380" s="57"/>
      <c r="AQ380" s="57"/>
      <c r="AR380" s="57"/>
      <c r="AS380" s="57"/>
      <c r="AT380" s="57"/>
      <c r="AU380" s="57"/>
      <c r="AV380" s="57"/>
      <c r="AW380" s="57"/>
      <c r="AX380" s="57"/>
      <c r="AY380" s="57"/>
      <c r="AZ380" s="57"/>
      <c r="BA380" s="57"/>
      <c r="BB380" s="57"/>
      <c r="BC380" s="57"/>
      <c r="BD380" s="57"/>
      <c r="BE380" s="57"/>
      <c r="BF380" s="57"/>
      <c r="BG380" s="57"/>
      <c r="BH380" s="57"/>
      <c r="BI380" s="57"/>
      <c r="BJ380" s="57"/>
      <c r="BK380" s="57"/>
      <c r="BL380" s="57"/>
      <c r="BM380" s="57"/>
      <c r="BN380" s="57"/>
      <c r="BO380" s="57"/>
      <c r="BP380" s="57"/>
      <c r="BQ380" s="57"/>
      <c r="BR380" s="57"/>
      <c r="BS380" s="57"/>
      <c r="BT380" s="57"/>
      <c r="BU380" s="57"/>
    </row>
    <row r="381" spans="1:73" s="51" customFormat="1" x14ac:dyDescent="0.2">
      <c r="A381"/>
      <c r="B381" s="66"/>
      <c r="G381" s="57"/>
      <c r="H381" s="57"/>
      <c r="I381" s="57"/>
      <c r="J381" s="57"/>
      <c r="K381" s="57"/>
      <c r="L381" s="57"/>
      <c r="M381" s="57"/>
      <c r="N381" s="57"/>
      <c r="O381" s="57"/>
      <c r="P381" s="57"/>
      <c r="Q381" s="57"/>
      <c r="R381" s="57"/>
      <c r="S381" s="57"/>
      <c r="T381" s="57"/>
      <c r="U381" s="57"/>
      <c r="V381" s="57"/>
      <c r="W381" s="57"/>
      <c r="X381" s="57"/>
      <c r="Y381" s="57"/>
      <c r="Z381" s="57"/>
      <c r="AA381" s="57"/>
      <c r="AB381" s="57"/>
      <c r="AC381" s="57"/>
      <c r="AD381" s="57"/>
      <c r="AE381" s="57"/>
      <c r="AF381" s="57"/>
      <c r="AG381" s="57"/>
      <c r="AH381" s="57"/>
      <c r="AI381" s="57"/>
      <c r="AJ381" s="57"/>
      <c r="AK381" s="57"/>
      <c r="AL381" s="57"/>
      <c r="AM381" s="57"/>
      <c r="AN381" s="57"/>
      <c r="AO381" s="57"/>
      <c r="AP381" s="57"/>
      <c r="AQ381" s="57"/>
      <c r="AR381" s="57"/>
      <c r="AS381" s="57"/>
      <c r="AT381" s="57"/>
      <c r="AU381" s="57"/>
      <c r="AV381" s="57"/>
      <c r="AW381" s="57"/>
      <c r="AX381" s="57"/>
      <c r="AY381" s="57"/>
      <c r="AZ381" s="57"/>
      <c r="BA381" s="57"/>
      <c r="BB381" s="57"/>
      <c r="BC381" s="57"/>
      <c r="BD381" s="57"/>
      <c r="BE381" s="57"/>
      <c r="BF381" s="57"/>
      <c r="BG381" s="57"/>
      <c r="BH381" s="57"/>
      <c r="BI381" s="57"/>
      <c r="BJ381" s="57"/>
      <c r="BK381" s="57"/>
      <c r="BL381" s="57"/>
      <c r="BM381" s="57"/>
      <c r="BN381" s="57"/>
      <c r="BO381" s="57"/>
      <c r="BP381" s="57"/>
      <c r="BQ381" s="57"/>
      <c r="BR381" s="57"/>
      <c r="BS381" s="57"/>
      <c r="BT381" s="57"/>
      <c r="BU381" s="57"/>
    </row>
    <row r="382" spans="1:73" s="51" customFormat="1" x14ac:dyDescent="0.2">
      <c r="A382"/>
      <c r="B382" s="66"/>
      <c r="G382" s="57"/>
      <c r="H382" s="57"/>
      <c r="I382" s="57"/>
      <c r="J382" s="57"/>
      <c r="K382" s="57"/>
      <c r="L382" s="57"/>
      <c r="M382" s="57"/>
      <c r="N382" s="57"/>
      <c r="O382" s="57"/>
      <c r="P382" s="57"/>
      <c r="Q382" s="57"/>
      <c r="R382" s="57"/>
      <c r="S382" s="57"/>
      <c r="T382" s="57"/>
      <c r="U382" s="57"/>
      <c r="V382" s="57"/>
      <c r="W382" s="57"/>
      <c r="X382" s="57"/>
      <c r="Y382" s="57"/>
      <c r="Z382" s="57"/>
      <c r="AA382" s="57"/>
      <c r="AB382" s="57"/>
      <c r="AC382" s="57"/>
      <c r="AD382" s="57"/>
      <c r="AE382" s="57"/>
      <c r="AF382" s="57"/>
      <c r="AG382" s="57"/>
      <c r="AH382" s="57"/>
      <c r="AI382" s="57"/>
      <c r="AJ382" s="57"/>
      <c r="AK382" s="57"/>
      <c r="AL382" s="57"/>
      <c r="AM382" s="57"/>
      <c r="AN382" s="57"/>
      <c r="AO382" s="57"/>
      <c r="AP382" s="57"/>
      <c r="AQ382" s="57"/>
      <c r="AR382" s="57"/>
      <c r="AS382" s="57"/>
      <c r="AT382" s="57"/>
      <c r="AU382" s="57"/>
      <c r="AV382" s="57"/>
      <c r="AW382" s="57"/>
      <c r="AX382" s="57"/>
      <c r="AY382" s="57"/>
      <c r="AZ382" s="57"/>
      <c r="BA382" s="57"/>
      <c r="BB382" s="57"/>
      <c r="BC382" s="57"/>
      <c r="BD382" s="57"/>
      <c r="BE382" s="57"/>
      <c r="BF382" s="57"/>
      <c r="BG382" s="57"/>
      <c r="BH382" s="57"/>
      <c r="BI382" s="57"/>
      <c r="BJ382" s="57"/>
      <c r="BK382" s="57"/>
      <c r="BL382" s="57"/>
      <c r="BM382" s="57"/>
      <c r="BN382" s="57"/>
      <c r="BO382" s="57"/>
      <c r="BP382" s="57"/>
      <c r="BQ382" s="57"/>
      <c r="BR382" s="57"/>
      <c r="BS382" s="57"/>
      <c r="BT382" s="57"/>
      <c r="BU382" s="57"/>
    </row>
    <row r="383" spans="1:73" s="51" customFormat="1" x14ac:dyDescent="0.2">
      <c r="A383"/>
      <c r="B383" s="66"/>
      <c r="G383" s="57"/>
      <c r="H383" s="57"/>
      <c r="I383" s="57"/>
      <c r="J383" s="57"/>
      <c r="K383" s="57"/>
      <c r="L383" s="57"/>
      <c r="M383" s="57"/>
      <c r="N383" s="57"/>
      <c r="O383" s="57"/>
      <c r="P383" s="57"/>
      <c r="Q383" s="57"/>
      <c r="R383" s="57"/>
      <c r="S383" s="57"/>
      <c r="T383" s="57"/>
      <c r="U383" s="57"/>
      <c r="V383" s="57"/>
      <c r="W383" s="57"/>
      <c r="X383" s="57"/>
      <c r="Y383" s="57"/>
      <c r="Z383" s="57"/>
      <c r="AA383" s="57"/>
      <c r="AB383" s="57"/>
      <c r="AC383" s="57"/>
      <c r="AD383" s="57"/>
      <c r="AE383" s="57"/>
      <c r="AF383" s="57"/>
      <c r="AG383" s="57"/>
      <c r="AH383" s="57"/>
      <c r="AI383" s="57"/>
      <c r="AJ383" s="57"/>
      <c r="AK383" s="57"/>
      <c r="AL383" s="57"/>
      <c r="AM383" s="57"/>
      <c r="AN383" s="57"/>
      <c r="AO383" s="57"/>
      <c r="AP383" s="57"/>
      <c r="AQ383" s="57"/>
      <c r="AR383" s="57"/>
      <c r="AS383" s="57"/>
      <c r="AT383" s="57"/>
      <c r="AU383" s="57"/>
      <c r="AV383" s="57"/>
      <c r="AW383" s="57"/>
      <c r="AX383" s="57"/>
      <c r="AY383" s="57"/>
      <c r="AZ383" s="57"/>
      <c r="BA383" s="57"/>
      <c r="BB383" s="57"/>
      <c r="BC383" s="57"/>
      <c r="BD383" s="57"/>
      <c r="BE383" s="57"/>
      <c r="BF383" s="57"/>
      <c r="BG383" s="57"/>
      <c r="BH383" s="57"/>
      <c r="BI383" s="57"/>
      <c r="BJ383" s="57"/>
      <c r="BK383" s="57"/>
      <c r="BL383" s="57"/>
      <c r="BM383" s="57"/>
      <c r="BN383" s="57"/>
      <c r="BO383" s="57"/>
      <c r="BP383" s="57"/>
      <c r="BQ383" s="57"/>
      <c r="BR383" s="57"/>
      <c r="BS383" s="57"/>
      <c r="BT383" s="57"/>
      <c r="BU383" s="57"/>
    </row>
    <row r="384" spans="1:73" s="51" customFormat="1" x14ac:dyDescent="0.2">
      <c r="A384"/>
      <c r="B384" s="66"/>
      <c r="G384" s="57"/>
      <c r="H384" s="57"/>
      <c r="I384" s="57"/>
      <c r="J384" s="57"/>
      <c r="K384" s="57"/>
      <c r="L384" s="57"/>
      <c r="M384" s="57"/>
      <c r="N384" s="57"/>
      <c r="O384" s="57"/>
      <c r="P384" s="57"/>
      <c r="Q384" s="57"/>
      <c r="R384" s="57"/>
      <c r="S384" s="57"/>
      <c r="T384" s="57"/>
      <c r="U384" s="57"/>
      <c r="V384" s="57"/>
      <c r="W384" s="57"/>
      <c r="X384" s="57"/>
      <c r="Y384" s="57"/>
      <c r="Z384" s="57"/>
      <c r="AA384" s="57"/>
      <c r="AB384" s="57"/>
      <c r="AC384" s="57"/>
      <c r="AD384" s="57"/>
      <c r="AE384" s="57"/>
      <c r="AF384" s="57"/>
      <c r="AG384" s="57"/>
      <c r="AH384" s="57"/>
      <c r="AI384" s="57"/>
      <c r="AJ384" s="57"/>
      <c r="AK384" s="57"/>
      <c r="AL384" s="57"/>
      <c r="AM384" s="57"/>
      <c r="AN384" s="57"/>
      <c r="AO384" s="57"/>
      <c r="AP384" s="57"/>
      <c r="AQ384" s="57"/>
      <c r="AR384" s="57"/>
      <c r="AS384" s="57"/>
      <c r="AT384" s="57"/>
      <c r="AU384" s="57"/>
      <c r="AV384" s="57"/>
      <c r="AW384" s="57"/>
      <c r="AX384" s="57"/>
      <c r="AY384" s="57"/>
      <c r="AZ384" s="57"/>
      <c r="BA384" s="57"/>
      <c r="BB384" s="57"/>
      <c r="BC384" s="57"/>
      <c r="BD384" s="57"/>
      <c r="BE384" s="57"/>
      <c r="BF384" s="57"/>
      <c r="BG384" s="57"/>
      <c r="BH384" s="57"/>
      <c r="BI384" s="57"/>
      <c r="BJ384" s="57"/>
      <c r="BK384" s="57"/>
      <c r="BL384" s="57"/>
      <c r="BM384" s="57"/>
      <c r="BN384" s="57"/>
      <c r="BO384" s="57"/>
      <c r="BP384" s="57"/>
      <c r="BQ384" s="57"/>
      <c r="BR384" s="57"/>
      <c r="BS384" s="57"/>
      <c r="BT384" s="57"/>
      <c r="BU384" s="57"/>
    </row>
    <row r="385" spans="1:73" s="51" customFormat="1" x14ac:dyDescent="0.2">
      <c r="A385"/>
      <c r="B385" s="66"/>
      <c r="G385" s="57"/>
      <c r="H385" s="57"/>
      <c r="I385" s="57"/>
      <c r="J385" s="57"/>
      <c r="K385" s="57"/>
      <c r="L385" s="57"/>
      <c r="M385" s="57"/>
      <c r="N385" s="57"/>
      <c r="O385" s="57"/>
      <c r="P385" s="57"/>
      <c r="Q385" s="57"/>
      <c r="R385" s="57"/>
      <c r="S385" s="57"/>
      <c r="T385" s="57"/>
      <c r="U385" s="57"/>
      <c r="V385" s="57"/>
      <c r="W385" s="57"/>
      <c r="X385" s="57"/>
      <c r="Y385" s="57"/>
      <c r="Z385" s="57"/>
      <c r="AA385" s="57"/>
      <c r="AB385" s="57"/>
      <c r="AC385" s="57"/>
      <c r="AD385" s="57"/>
      <c r="AE385" s="57"/>
      <c r="AF385" s="57"/>
      <c r="AG385" s="57"/>
      <c r="AH385" s="57"/>
      <c r="AI385" s="57"/>
      <c r="AJ385" s="57"/>
      <c r="AK385" s="57"/>
      <c r="AL385" s="57"/>
      <c r="AM385" s="57"/>
      <c r="AN385" s="57"/>
      <c r="AO385" s="57"/>
      <c r="AP385" s="57"/>
      <c r="AQ385" s="57"/>
      <c r="AR385" s="57"/>
      <c r="AS385" s="57"/>
      <c r="AT385" s="57"/>
      <c r="AU385" s="57"/>
      <c r="AV385" s="57"/>
      <c r="AW385" s="57"/>
      <c r="AX385" s="57"/>
      <c r="AY385" s="57"/>
      <c r="AZ385" s="57"/>
      <c r="BA385" s="57"/>
      <c r="BB385" s="57"/>
      <c r="BC385" s="57"/>
      <c r="BD385" s="57"/>
      <c r="BE385" s="57"/>
      <c r="BF385" s="57"/>
      <c r="BG385" s="57"/>
      <c r="BH385" s="57"/>
      <c r="BI385" s="57"/>
      <c r="BJ385" s="57"/>
      <c r="BK385" s="57"/>
      <c r="BL385" s="57"/>
      <c r="BM385" s="57"/>
      <c r="BN385" s="57"/>
      <c r="BO385" s="57"/>
      <c r="BP385" s="57"/>
      <c r="BQ385" s="57"/>
      <c r="BR385" s="57"/>
      <c r="BS385" s="57"/>
      <c r="BT385" s="57"/>
      <c r="BU385" s="57"/>
    </row>
    <row r="386" spans="1:73" s="51" customFormat="1" x14ac:dyDescent="0.2">
      <c r="A386"/>
      <c r="B386" s="66"/>
      <c r="G386" s="57"/>
      <c r="H386" s="57"/>
      <c r="I386" s="57"/>
      <c r="J386" s="57"/>
      <c r="K386" s="57"/>
      <c r="L386" s="57"/>
      <c r="M386" s="57"/>
      <c r="N386" s="57"/>
      <c r="O386" s="57"/>
      <c r="P386" s="57"/>
      <c r="Q386" s="57"/>
      <c r="R386" s="57"/>
      <c r="S386" s="57"/>
      <c r="T386" s="57"/>
      <c r="U386" s="57"/>
      <c r="V386" s="57"/>
      <c r="W386" s="57"/>
      <c r="X386" s="57"/>
      <c r="Y386" s="57"/>
      <c r="Z386" s="57"/>
      <c r="AA386" s="57"/>
      <c r="AB386" s="57"/>
      <c r="AC386" s="57"/>
      <c r="AD386" s="57"/>
      <c r="AE386" s="57"/>
      <c r="AF386" s="57"/>
      <c r="AG386" s="57"/>
      <c r="AH386" s="57"/>
      <c r="AI386" s="57"/>
      <c r="AJ386" s="57"/>
      <c r="AK386" s="57"/>
      <c r="AL386" s="57"/>
      <c r="AM386" s="57"/>
      <c r="AN386" s="57"/>
      <c r="AO386" s="57"/>
      <c r="AP386" s="57"/>
      <c r="AQ386" s="57"/>
      <c r="AR386" s="57"/>
      <c r="AS386" s="57"/>
      <c r="AT386" s="57"/>
      <c r="AU386" s="57"/>
      <c r="AV386" s="57"/>
      <c r="AW386" s="57"/>
      <c r="AX386" s="57"/>
      <c r="AY386" s="57"/>
      <c r="AZ386" s="57"/>
      <c r="BA386" s="57"/>
      <c r="BB386" s="57"/>
      <c r="BC386" s="57"/>
      <c r="BD386" s="57"/>
      <c r="BE386" s="57"/>
      <c r="BF386" s="57"/>
      <c r="BG386" s="57"/>
      <c r="BH386" s="57"/>
      <c r="BI386" s="57"/>
      <c r="BJ386" s="57"/>
      <c r="BK386" s="57"/>
      <c r="BL386" s="57"/>
      <c r="BM386" s="57"/>
      <c r="BN386" s="57"/>
      <c r="BO386" s="57"/>
      <c r="BP386" s="57"/>
      <c r="BQ386" s="57"/>
      <c r="BR386" s="57"/>
      <c r="BS386" s="57"/>
      <c r="BT386" s="57"/>
      <c r="BU386" s="57"/>
    </row>
    <row r="387" spans="1:73" s="51" customFormat="1" x14ac:dyDescent="0.2">
      <c r="A387"/>
      <c r="B387" s="66"/>
      <c r="G387" s="57"/>
      <c r="H387" s="57"/>
      <c r="I387" s="57"/>
      <c r="J387" s="57"/>
      <c r="K387" s="57"/>
      <c r="L387" s="57"/>
      <c r="M387" s="57"/>
      <c r="N387" s="57"/>
      <c r="O387" s="57"/>
      <c r="P387" s="57"/>
      <c r="Q387" s="57"/>
      <c r="R387" s="57"/>
      <c r="S387" s="57"/>
      <c r="T387" s="57"/>
      <c r="U387" s="57"/>
      <c r="V387" s="57"/>
      <c r="W387" s="57"/>
      <c r="X387" s="57"/>
      <c r="Y387" s="57"/>
      <c r="Z387" s="57"/>
      <c r="AA387" s="57"/>
      <c r="AB387" s="57"/>
      <c r="AC387" s="57"/>
      <c r="AD387" s="57"/>
      <c r="AE387" s="57"/>
      <c r="AF387" s="57"/>
      <c r="AG387" s="57"/>
      <c r="AH387" s="57"/>
      <c r="AI387" s="57"/>
      <c r="AJ387" s="57"/>
      <c r="AK387" s="57"/>
      <c r="AL387" s="57"/>
      <c r="AM387" s="57"/>
      <c r="AN387" s="57"/>
      <c r="AO387" s="57"/>
      <c r="AP387" s="57"/>
      <c r="AQ387" s="57"/>
      <c r="AR387" s="57"/>
      <c r="AS387" s="57"/>
      <c r="AT387" s="57"/>
      <c r="AU387" s="57"/>
      <c r="AV387" s="57"/>
      <c r="AW387" s="57"/>
      <c r="AX387" s="57"/>
      <c r="AY387" s="57"/>
      <c r="AZ387" s="57"/>
      <c r="BA387" s="57"/>
      <c r="BB387" s="57"/>
      <c r="BC387" s="57"/>
      <c r="BD387" s="57"/>
      <c r="BE387" s="57"/>
      <c r="BF387" s="57"/>
      <c r="BG387" s="57"/>
      <c r="BH387" s="57"/>
      <c r="BI387" s="57"/>
      <c r="BJ387" s="57"/>
      <c r="BK387" s="57"/>
      <c r="BL387" s="57"/>
      <c r="BM387" s="57"/>
      <c r="BN387" s="57"/>
      <c r="BO387" s="57"/>
      <c r="BP387" s="57"/>
      <c r="BQ387" s="57"/>
      <c r="BR387" s="57"/>
      <c r="BS387" s="57"/>
      <c r="BT387" s="57"/>
      <c r="BU387" s="57"/>
    </row>
    <row r="388" spans="1:73" s="51" customFormat="1" x14ac:dyDescent="0.2">
      <c r="A388"/>
      <c r="B388" s="66"/>
      <c r="G388" s="57"/>
      <c r="H388" s="57"/>
      <c r="I388" s="57"/>
      <c r="J388" s="57"/>
      <c r="K388" s="57"/>
      <c r="L388" s="57"/>
      <c r="M388" s="57"/>
      <c r="N388" s="57"/>
      <c r="O388" s="57"/>
      <c r="P388" s="57"/>
      <c r="Q388" s="57"/>
      <c r="R388" s="57"/>
      <c r="S388" s="57"/>
      <c r="T388" s="57"/>
      <c r="U388" s="57"/>
      <c r="V388" s="57"/>
      <c r="W388" s="57"/>
      <c r="X388" s="57"/>
      <c r="Y388" s="57"/>
      <c r="Z388" s="57"/>
      <c r="AA388" s="57"/>
      <c r="AB388" s="57"/>
      <c r="AC388" s="57"/>
      <c r="AD388" s="57"/>
      <c r="AE388" s="57"/>
      <c r="AF388" s="57"/>
      <c r="AG388" s="57"/>
      <c r="AH388" s="57"/>
      <c r="AI388" s="57"/>
      <c r="AJ388" s="57"/>
      <c r="AK388" s="57"/>
      <c r="AL388" s="57"/>
      <c r="AM388" s="57"/>
      <c r="AN388" s="57"/>
      <c r="AO388" s="57"/>
      <c r="AP388" s="57"/>
      <c r="AQ388" s="57"/>
      <c r="AR388" s="57"/>
      <c r="AS388" s="57"/>
      <c r="AT388" s="57"/>
      <c r="AU388" s="57"/>
      <c r="AV388" s="57"/>
      <c r="AW388" s="57"/>
      <c r="AX388" s="57"/>
      <c r="AY388" s="57"/>
      <c r="AZ388" s="57"/>
      <c r="BA388" s="57"/>
      <c r="BB388" s="57"/>
      <c r="BC388" s="57"/>
      <c r="BD388" s="57"/>
      <c r="BE388" s="57"/>
      <c r="BF388" s="57"/>
      <c r="BG388" s="57"/>
      <c r="BH388" s="57"/>
      <c r="BI388" s="57"/>
      <c r="BJ388" s="57"/>
      <c r="BK388" s="57"/>
      <c r="BL388" s="57"/>
      <c r="BM388" s="57"/>
      <c r="BN388" s="57"/>
      <c r="BO388" s="57"/>
      <c r="BP388" s="57"/>
      <c r="BQ388" s="57"/>
      <c r="BR388" s="57"/>
      <c r="BS388" s="57"/>
      <c r="BT388" s="57"/>
      <c r="BU388" s="57"/>
    </row>
    <row r="389" spans="1:73" s="51" customFormat="1" x14ac:dyDescent="0.2">
      <c r="A389"/>
      <c r="B389" s="66"/>
      <c r="G389" s="57"/>
      <c r="H389" s="57"/>
      <c r="I389" s="57"/>
      <c r="J389" s="57"/>
      <c r="K389" s="57"/>
      <c r="L389" s="57"/>
      <c r="M389" s="57"/>
      <c r="N389" s="57"/>
      <c r="O389" s="57"/>
      <c r="P389" s="57"/>
      <c r="Q389" s="57"/>
      <c r="R389" s="57"/>
      <c r="S389" s="57"/>
      <c r="T389" s="57"/>
      <c r="U389" s="57"/>
      <c r="V389" s="57"/>
      <c r="W389" s="57"/>
      <c r="X389" s="57"/>
      <c r="Y389" s="57"/>
      <c r="Z389" s="57"/>
      <c r="AA389" s="57"/>
      <c r="AB389" s="57"/>
      <c r="AC389" s="57"/>
      <c r="AD389" s="57"/>
      <c r="AE389" s="57"/>
      <c r="AF389" s="57"/>
      <c r="AG389" s="57"/>
      <c r="AH389" s="57"/>
      <c r="AI389" s="57"/>
      <c r="AJ389" s="57"/>
      <c r="AK389" s="57"/>
      <c r="AL389" s="57"/>
      <c r="AM389" s="57"/>
      <c r="AN389" s="57"/>
      <c r="AO389" s="57"/>
      <c r="AP389" s="57"/>
      <c r="AQ389" s="57"/>
      <c r="AR389" s="57"/>
      <c r="AS389" s="57"/>
      <c r="AT389" s="57"/>
      <c r="AU389" s="57"/>
      <c r="AV389" s="57"/>
      <c r="AW389" s="57"/>
      <c r="AX389" s="57"/>
      <c r="AY389" s="57"/>
      <c r="AZ389" s="57"/>
      <c r="BA389" s="57"/>
      <c r="BB389" s="57"/>
      <c r="BC389" s="57"/>
      <c r="BD389" s="57"/>
      <c r="BE389" s="57"/>
      <c r="BF389" s="57"/>
      <c r="BG389" s="57"/>
      <c r="BH389" s="57"/>
      <c r="BI389" s="57"/>
      <c r="BJ389" s="57"/>
      <c r="BK389" s="57"/>
      <c r="BL389" s="57"/>
      <c r="BM389" s="57"/>
      <c r="BN389" s="57"/>
      <c r="BO389" s="57"/>
      <c r="BP389" s="57"/>
      <c r="BQ389" s="57"/>
      <c r="BR389" s="57"/>
      <c r="BS389" s="57"/>
      <c r="BT389" s="57"/>
      <c r="BU389" s="57"/>
    </row>
    <row r="390" spans="1:73" s="51" customFormat="1" x14ac:dyDescent="0.2">
      <c r="A390"/>
      <c r="B390" s="66"/>
      <c r="G390" s="57"/>
      <c r="H390" s="57"/>
      <c r="I390" s="57"/>
      <c r="J390" s="57"/>
      <c r="K390" s="57"/>
      <c r="L390" s="57"/>
      <c r="M390" s="57"/>
      <c r="N390" s="57"/>
      <c r="O390" s="57"/>
      <c r="P390" s="57"/>
      <c r="Q390" s="57"/>
      <c r="R390" s="57"/>
      <c r="S390" s="57"/>
      <c r="T390" s="57"/>
      <c r="U390" s="57"/>
      <c r="V390" s="57"/>
      <c r="W390" s="57"/>
      <c r="X390" s="57"/>
      <c r="Y390" s="57"/>
      <c r="Z390" s="57"/>
      <c r="AA390" s="57"/>
      <c r="AB390" s="57"/>
      <c r="AC390" s="57"/>
      <c r="AD390" s="57"/>
      <c r="AE390" s="57"/>
      <c r="AF390" s="57"/>
      <c r="AG390" s="57"/>
      <c r="AH390" s="57"/>
      <c r="AI390" s="57"/>
      <c r="AJ390" s="57"/>
      <c r="AK390" s="57"/>
      <c r="AL390" s="57"/>
      <c r="AM390" s="57"/>
      <c r="AN390" s="57"/>
      <c r="AO390" s="57"/>
      <c r="AP390" s="57"/>
      <c r="AQ390" s="57"/>
      <c r="AR390" s="57"/>
      <c r="AS390" s="57"/>
      <c r="AT390" s="57"/>
      <c r="AU390" s="57"/>
      <c r="AV390" s="57"/>
      <c r="AW390" s="57"/>
      <c r="AX390" s="57"/>
      <c r="AY390" s="57"/>
      <c r="AZ390" s="57"/>
      <c r="BA390" s="57"/>
      <c r="BB390" s="57"/>
      <c r="BC390" s="57"/>
      <c r="BD390" s="57"/>
      <c r="BE390" s="57"/>
      <c r="BF390" s="57"/>
      <c r="BG390" s="57"/>
      <c r="BH390" s="57"/>
      <c r="BI390" s="57"/>
      <c r="BJ390" s="57"/>
      <c r="BK390" s="57"/>
      <c r="BL390" s="57"/>
      <c r="BM390" s="57"/>
      <c r="BN390" s="57"/>
      <c r="BO390" s="57"/>
      <c r="BP390" s="57"/>
      <c r="BQ390" s="57"/>
      <c r="BR390" s="57"/>
      <c r="BS390" s="57"/>
      <c r="BT390" s="57"/>
      <c r="BU390" s="57"/>
    </row>
    <row r="391" spans="1:73" s="51" customFormat="1" x14ac:dyDescent="0.2">
      <c r="A391"/>
      <c r="B391" s="66"/>
      <c r="G391" s="57"/>
      <c r="H391" s="57"/>
      <c r="I391" s="57"/>
      <c r="J391" s="57"/>
      <c r="K391" s="57"/>
      <c r="L391" s="57"/>
      <c r="M391" s="57"/>
      <c r="N391" s="57"/>
      <c r="O391" s="57"/>
      <c r="P391" s="57"/>
      <c r="Q391" s="57"/>
      <c r="R391" s="57"/>
      <c r="S391" s="57"/>
      <c r="T391" s="57"/>
      <c r="U391" s="57"/>
      <c r="V391" s="57"/>
      <c r="W391" s="57"/>
      <c r="X391" s="57"/>
      <c r="Y391" s="57"/>
      <c r="Z391" s="57"/>
      <c r="AA391" s="57"/>
      <c r="AB391" s="57"/>
      <c r="AC391" s="57"/>
      <c r="AD391" s="57"/>
      <c r="AE391" s="57"/>
      <c r="AF391" s="57"/>
      <c r="AG391" s="57"/>
      <c r="AH391" s="57"/>
      <c r="AI391" s="57"/>
      <c r="AJ391" s="57"/>
      <c r="AK391" s="57"/>
      <c r="AL391" s="57"/>
      <c r="AM391" s="57"/>
      <c r="AN391" s="57"/>
      <c r="AO391" s="57"/>
      <c r="AP391" s="57"/>
      <c r="AQ391" s="57"/>
      <c r="AR391" s="57"/>
      <c r="AS391" s="57"/>
      <c r="AT391" s="57"/>
      <c r="AU391" s="57"/>
      <c r="AV391" s="57"/>
      <c r="AW391" s="57"/>
      <c r="AX391" s="57"/>
      <c r="AY391" s="57"/>
      <c r="AZ391" s="57"/>
      <c r="BA391" s="57"/>
      <c r="BB391" s="57"/>
      <c r="BC391" s="57"/>
      <c r="BD391" s="57"/>
      <c r="BE391" s="57"/>
      <c r="BF391" s="57"/>
      <c r="BG391" s="57"/>
      <c r="BH391" s="57"/>
      <c r="BI391" s="57"/>
      <c r="BJ391" s="57"/>
      <c r="BK391" s="57"/>
      <c r="BL391" s="57"/>
      <c r="BM391" s="57"/>
      <c r="BN391" s="57"/>
      <c r="BO391" s="57"/>
      <c r="BP391" s="57"/>
      <c r="BQ391" s="57"/>
      <c r="BR391" s="57"/>
      <c r="BS391" s="57"/>
      <c r="BT391" s="57"/>
      <c r="BU391" s="57"/>
    </row>
    <row r="392" spans="1:73" s="51" customFormat="1" x14ac:dyDescent="0.2">
      <c r="A392"/>
      <c r="B392" s="66"/>
      <c r="G392" s="57"/>
      <c r="H392" s="57"/>
      <c r="I392" s="57"/>
      <c r="J392" s="57"/>
      <c r="K392" s="57"/>
      <c r="L392" s="57"/>
      <c r="M392" s="57"/>
      <c r="N392" s="57"/>
      <c r="O392" s="57"/>
      <c r="P392" s="57"/>
      <c r="Q392" s="57"/>
      <c r="R392" s="57"/>
      <c r="S392" s="57"/>
      <c r="T392" s="57"/>
      <c r="U392" s="57"/>
      <c r="V392" s="57"/>
      <c r="W392" s="57"/>
      <c r="X392" s="57"/>
      <c r="Y392" s="57"/>
      <c r="Z392" s="57"/>
      <c r="AA392" s="57"/>
      <c r="AB392" s="57"/>
      <c r="AC392" s="57"/>
      <c r="AD392" s="57"/>
      <c r="AE392" s="57"/>
      <c r="AF392" s="57"/>
      <c r="AG392" s="57"/>
      <c r="AH392" s="57"/>
      <c r="AI392" s="57"/>
      <c r="AJ392" s="57"/>
      <c r="AK392" s="57"/>
      <c r="AL392" s="57"/>
      <c r="AM392" s="57"/>
      <c r="AN392" s="57"/>
      <c r="AO392" s="57"/>
      <c r="AP392" s="57"/>
      <c r="AQ392" s="57"/>
      <c r="AR392" s="57"/>
      <c r="AS392" s="57"/>
      <c r="AT392" s="57"/>
      <c r="AU392" s="57"/>
      <c r="AV392" s="57"/>
      <c r="AW392" s="57"/>
      <c r="AX392" s="57"/>
      <c r="AY392" s="57"/>
      <c r="AZ392" s="57"/>
      <c r="BA392" s="57"/>
      <c r="BB392" s="57"/>
      <c r="BC392" s="57"/>
      <c r="BD392" s="57"/>
      <c r="BE392" s="57"/>
      <c r="BF392" s="57"/>
      <c r="BG392" s="57"/>
      <c r="BH392" s="57"/>
      <c r="BI392" s="57"/>
      <c r="BJ392" s="57"/>
      <c r="BK392" s="57"/>
      <c r="BL392" s="57"/>
      <c r="BM392" s="57"/>
      <c r="BN392" s="57"/>
      <c r="BO392" s="57"/>
      <c r="BP392" s="57"/>
      <c r="BQ392" s="57"/>
      <c r="BR392" s="57"/>
      <c r="BS392" s="57"/>
      <c r="BT392" s="57"/>
      <c r="BU392" s="57"/>
    </row>
    <row r="393" spans="1:73" s="51" customFormat="1" x14ac:dyDescent="0.2">
      <c r="A393"/>
      <c r="B393" s="66"/>
      <c r="G393" s="57"/>
      <c r="H393" s="57"/>
      <c r="I393" s="57"/>
      <c r="J393" s="57"/>
      <c r="K393" s="57"/>
      <c r="L393" s="57"/>
      <c r="M393" s="57"/>
      <c r="N393" s="57"/>
      <c r="O393" s="57"/>
      <c r="P393" s="57"/>
      <c r="Q393" s="57"/>
      <c r="R393" s="57"/>
      <c r="S393" s="57"/>
      <c r="T393" s="57"/>
      <c r="U393" s="57"/>
      <c r="V393" s="57"/>
      <c r="W393" s="57"/>
      <c r="X393" s="57"/>
      <c r="Y393" s="57"/>
      <c r="Z393" s="57"/>
      <c r="AA393" s="57"/>
      <c r="AB393" s="57"/>
      <c r="AC393" s="57"/>
      <c r="AD393" s="57"/>
      <c r="AE393" s="57"/>
      <c r="AF393" s="57"/>
      <c r="AG393" s="57"/>
      <c r="AH393" s="57"/>
      <c r="AI393" s="57"/>
      <c r="AJ393" s="57"/>
      <c r="AK393" s="57"/>
      <c r="AL393" s="57"/>
      <c r="AM393" s="57"/>
      <c r="AN393" s="57"/>
      <c r="AO393" s="57"/>
      <c r="AP393" s="57"/>
      <c r="AQ393" s="57"/>
      <c r="AR393" s="57"/>
      <c r="AS393" s="57"/>
      <c r="AT393" s="57"/>
      <c r="AU393" s="57"/>
      <c r="AV393" s="57"/>
      <c r="AW393" s="57"/>
      <c r="AX393" s="57"/>
      <c r="AY393" s="57"/>
      <c r="AZ393" s="57"/>
      <c r="BA393" s="57"/>
      <c r="BB393" s="57"/>
      <c r="BC393" s="57"/>
      <c r="BD393" s="57"/>
      <c r="BE393" s="57"/>
      <c r="BF393" s="57"/>
      <c r="BG393" s="57"/>
      <c r="BH393" s="57"/>
      <c r="BI393" s="57"/>
      <c r="BJ393" s="57"/>
      <c r="BK393" s="57"/>
      <c r="BL393" s="57"/>
      <c r="BM393" s="57"/>
      <c r="BN393" s="57"/>
      <c r="BO393" s="57"/>
      <c r="BP393" s="57"/>
      <c r="BQ393" s="57"/>
      <c r="BR393" s="57"/>
      <c r="BS393" s="57"/>
      <c r="BT393" s="57"/>
      <c r="BU393" s="57"/>
    </row>
    <row r="394" spans="1:73" s="51" customFormat="1" x14ac:dyDescent="0.2">
      <c r="A394"/>
      <c r="B394" s="66"/>
      <c r="G394" s="57"/>
      <c r="H394" s="57"/>
      <c r="I394" s="57"/>
      <c r="J394" s="57"/>
      <c r="K394" s="57"/>
      <c r="L394" s="57"/>
      <c r="M394" s="57"/>
      <c r="N394" s="57"/>
      <c r="O394" s="57"/>
      <c r="P394" s="57"/>
      <c r="Q394" s="57"/>
      <c r="R394" s="57"/>
      <c r="S394" s="57"/>
      <c r="T394" s="57"/>
      <c r="U394" s="57"/>
      <c r="V394" s="57"/>
      <c r="W394" s="57"/>
      <c r="X394" s="57"/>
      <c r="Y394" s="57"/>
      <c r="Z394" s="57"/>
      <c r="AA394" s="57"/>
      <c r="AB394" s="57"/>
      <c r="AC394" s="57"/>
      <c r="AD394" s="57"/>
      <c r="AE394" s="57"/>
      <c r="AF394" s="57"/>
      <c r="AG394" s="57"/>
      <c r="AH394" s="57"/>
      <c r="AI394" s="57"/>
      <c r="AJ394" s="57"/>
      <c r="AK394" s="57"/>
      <c r="AL394" s="57"/>
      <c r="AM394" s="57"/>
      <c r="AN394" s="57"/>
      <c r="AO394" s="57"/>
      <c r="AP394" s="57"/>
      <c r="AQ394" s="57"/>
      <c r="AR394" s="57"/>
      <c r="AS394" s="57"/>
      <c r="AT394" s="57"/>
      <c r="AU394" s="57"/>
      <c r="AV394" s="57"/>
      <c r="AW394" s="57"/>
      <c r="AX394" s="57"/>
      <c r="AY394" s="57"/>
      <c r="AZ394" s="57"/>
      <c r="BA394" s="57"/>
      <c r="BB394" s="57"/>
      <c r="BC394" s="57"/>
      <c r="BD394" s="57"/>
      <c r="BE394" s="57"/>
      <c r="BF394" s="57"/>
      <c r="BG394" s="57"/>
      <c r="BH394" s="57"/>
      <c r="BI394" s="57"/>
      <c r="BJ394" s="57"/>
      <c r="BK394" s="57"/>
      <c r="BL394" s="57"/>
      <c r="BM394" s="57"/>
      <c r="BN394" s="57"/>
      <c r="BO394" s="57"/>
      <c r="BP394" s="57"/>
      <c r="BQ394" s="57"/>
      <c r="BR394" s="57"/>
      <c r="BS394" s="57"/>
      <c r="BT394" s="57"/>
      <c r="BU394" s="57"/>
    </row>
    <row r="395" spans="1:73" s="51" customFormat="1" x14ac:dyDescent="0.2">
      <c r="A395"/>
      <c r="B395" s="66"/>
      <c r="G395" s="57"/>
      <c r="H395" s="57"/>
      <c r="I395" s="57"/>
      <c r="J395" s="57"/>
      <c r="K395" s="57"/>
      <c r="L395" s="57"/>
      <c r="M395" s="57"/>
      <c r="N395" s="57"/>
      <c r="O395" s="57"/>
      <c r="P395" s="57"/>
      <c r="Q395" s="57"/>
      <c r="R395" s="57"/>
      <c r="S395" s="57"/>
      <c r="T395" s="57"/>
      <c r="U395" s="57"/>
      <c r="V395" s="57"/>
      <c r="W395" s="57"/>
      <c r="X395" s="57"/>
      <c r="Y395" s="57"/>
      <c r="Z395" s="57"/>
      <c r="AA395" s="57"/>
      <c r="AB395" s="57"/>
      <c r="AC395" s="57"/>
      <c r="AD395" s="57"/>
      <c r="AE395" s="57"/>
      <c r="AF395" s="57"/>
      <c r="AG395" s="57"/>
      <c r="AH395" s="57"/>
      <c r="AI395" s="57"/>
      <c r="AJ395" s="57"/>
      <c r="AK395" s="57"/>
      <c r="AL395" s="57"/>
      <c r="AM395" s="57"/>
      <c r="AN395" s="57"/>
      <c r="AO395" s="57"/>
      <c r="AP395" s="57"/>
      <c r="AQ395" s="57"/>
      <c r="AR395" s="57"/>
      <c r="AS395" s="57"/>
      <c r="AT395" s="57"/>
      <c r="AU395" s="57"/>
      <c r="AV395" s="57"/>
      <c r="AW395" s="57"/>
      <c r="AX395" s="57"/>
      <c r="AY395" s="57"/>
      <c r="AZ395" s="57"/>
      <c r="BA395" s="57"/>
      <c r="BB395" s="57"/>
      <c r="BC395" s="57"/>
      <c r="BD395" s="57"/>
      <c r="BE395" s="57"/>
      <c r="BF395" s="57"/>
      <c r="BG395" s="57"/>
      <c r="BH395" s="57"/>
      <c r="BI395" s="57"/>
      <c r="BJ395" s="57"/>
      <c r="BK395" s="57"/>
      <c r="BL395" s="57"/>
      <c r="BM395" s="57"/>
      <c r="BN395" s="57"/>
      <c r="BO395" s="57"/>
      <c r="BP395" s="57"/>
      <c r="BQ395" s="57"/>
      <c r="BR395" s="57"/>
      <c r="BS395" s="57"/>
      <c r="BT395" s="57"/>
      <c r="BU395" s="57"/>
    </row>
    <row r="396" spans="1:73" s="51" customFormat="1" x14ac:dyDescent="0.2">
      <c r="A396"/>
      <c r="B396" s="66"/>
      <c r="G396" s="57"/>
      <c r="H396" s="57"/>
      <c r="I396" s="57"/>
      <c r="J396" s="57"/>
      <c r="K396" s="57"/>
      <c r="L396" s="57"/>
      <c r="M396" s="57"/>
      <c r="N396" s="57"/>
      <c r="O396" s="57"/>
      <c r="P396" s="57"/>
      <c r="Q396" s="57"/>
      <c r="R396" s="57"/>
      <c r="S396" s="57"/>
      <c r="T396" s="57"/>
      <c r="U396" s="57"/>
      <c r="V396" s="57"/>
      <c r="W396" s="57"/>
      <c r="X396" s="57"/>
      <c r="Y396" s="57"/>
      <c r="Z396" s="57"/>
      <c r="AA396" s="57"/>
      <c r="AB396" s="57"/>
      <c r="AC396" s="57"/>
      <c r="AD396" s="57"/>
      <c r="AE396" s="57"/>
      <c r="AF396" s="57"/>
      <c r="AG396" s="57"/>
      <c r="AH396" s="57"/>
      <c r="AI396" s="57"/>
      <c r="AJ396" s="57"/>
      <c r="AK396" s="57"/>
      <c r="AL396" s="57"/>
      <c r="AM396" s="57"/>
      <c r="AN396" s="57"/>
      <c r="AO396" s="57"/>
      <c r="AP396" s="57"/>
      <c r="AQ396" s="57"/>
      <c r="AR396" s="57"/>
      <c r="AS396" s="57"/>
      <c r="AT396" s="57"/>
      <c r="AU396" s="57"/>
      <c r="AV396" s="57"/>
      <c r="AW396" s="57"/>
      <c r="AX396" s="57"/>
      <c r="AY396" s="57"/>
      <c r="AZ396" s="57"/>
      <c r="BA396" s="57"/>
      <c r="BB396" s="57"/>
      <c r="BC396" s="57"/>
      <c r="BD396" s="57"/>
      <c r="BE396" s="57"/>
      <c r="BF396" s="57"/>
      <c r="BG396" s="57"/>
      <c r="BH396" s="57"/>
      <c r="BI396" s="57"/>
      <c r="BJ396" s="57"/>
      <c r="BK396" s="57"/>
      <c r="BL396" s="57"/>
      <c r="BM396" s="57"/>
      <c r="BN396" s="57"/>
      <c r="BO396" s="57"/>
      <c r="BP396" s="57"/>
      <c r="BQ396" s="57"/>
      <c r="BR396" s="57"/>
      <c r="BS396" s="57"/>
      <c r="BT396" s="57"/>
      <c r="BU396" s="57"/>
    </row>
    <row r="397" spans="1:73" s="51" customFormat="1" x14ac:dyDescent="0.2">
      <c r="A397"/>
      <c r="B397" s="66"/>
      <c r="G397" s="57"/>
      <c r="H397" s="57"/>
      <c r="I397" s="57"/>
      <c r="J397" s="57"/>
      <c r="K397" s="57"/>
      <c r="L397" s="57"/>
      <c r="M397" s="57"/>
      <c r="N397" s="57"/>
      <c r="O397" s="57"/>
      <c r="P397" s="57"/>
      <c r="Q397" s="57"/>
      <c r="R397" s="57"/>
      <c r="S397" s="57"/>
      <c r="T397" s="57"/>
      <c r="U397" s="57"/>
      <c r="V397" s="57"/>
      <c r="W397" s="57"/>
      <c r="X397" s="57"/>
      <c r="Y397" s="57"/>
      <c r="Z397" s="57"/>
      <c r="AA397" s="57"/>
      <c r="AB397" s="57"/>
      <c r="AC397" s="57"/>
      <c r="AD397" s="57"/>
      <c r="AE397" s="57"/>
      <c r="AF397" s="57"/>
      <c r="AG397" s="57"/>
      <c r="AH397" s="57"/>
      <c r="AI397" s="57"/>
      <c r="AJ397" s="57"/>
      <c r="AK397" s="57"/>
      <c r="AL397" s="57"/>
      <c r="AM397" s="57"/>
      <c r="AN397" s="57"/>
      <c r="AO397" s="57"/>
      <c r="AP397" s="57"/>
      <c r="AQ397" s="57"/>
      <c r="AR397" s="57"/>
      <c r="AS397" s="57"/>
      <c r="AT397" s="57"/>
      <c r="AU397" s="57"/>
      <c r="AV397" s="57"/>
      <c r="AW397" s="57"/>
      <c r="AX397" s="57"/>
      <c r="AY397" s="57"/>
      <c r="AZ397" s="57"/>
      <c r="BA397" s="57"/>
      <c r="BB397" s="57"/>
      <c r="BC397" s="57"/>
      <c r="BD397" s="57"/>
      <c r="BE397" s="57"/>
      <c r="BF397" s="57"/>
      <c r="BG397" s="57"/>
      <c r="BH397" s="57"/>
      <c r="BI397" s="57"/>
      <c r="BJ397" s="57"/>
      <c r="BK397" s="57"/>
      <c r="BL397" s="57"/>
      <c r="BM397" s="57"/>
      <c r="BN397" s="57"/>
      <c r="BO397" s="57"/>
      <c r="BP397" s="57"/>
      <c r="BQ397" s="57"/>
      <c r="BR397" s="57"/>
      <c r="BS397" s="57"/>
      <c r="BT397" s="57"/>
      <c r="BU397" s="57"/>
    </row>
    <row r="398" spans="1:73" s="51" customFormat="1" x14ac:dyDescent="0.2">
      <c r="A398"/>
      <c r="B398" s="66"/>
      <c r="G398" s="57"/>
      <c r="H398" s="57"/>
      <c r="I398" s="57"/>
      <c r="J398" s="57"/>
      <c r="K398" s="57"/>
      <c r="L398" s="57"/>
      <c r="M398" s="57"/>
      <c r="N398" s="57"/>
      <c r="O398" s="57"/>
      <c r="P398" s="57"/>
      <c r="Q398" s="57"/>
      <c r="R398" s="57"/>
      <c r="S398" s="57"/>
      <c r="T398" s="57"/>
      <c r="U398" s="57"/>
      <c r="V398" s="57"/>
      <c r="W398" s="57"/>
      <c r="X398" s="57"/>
      <c r="Y398" s="57"/>
      <c r="Z398" s="57"/>
      <c r="AA398" s="57"/>
      <c r="AB398" s="57"/>
      <c r="AC398" s="57"/>
      <c r="AD398" s="57"/>
      <c r="AE398" s="57"/>
      <c r="AF398" s="57"/>
      <c r="AG398" s="57"/>
      <c r="AH398" s="57"/>
      <c r="AI398" s="57"/>
      <c r="AJ398" s="57"/>
      <c r="AK398" s="57"/>
      <c r="AL398" s="57"/>
      <c r="AM398" s="57"/>
      <c r="AN398" s="57"/>
      <c r="AO398" s="57"/>
      <c r="AP398" s="57"/>
      <c r="AQ398" s="57"/>
      <c r="AR398" s="57"/>
      <c r="AS398" s="57"/>
      <c r="AT398" s="57"/>
      <c r="AU398" s="57"/>
      <c r="AV398" s="57"/>
      <c r="AW398" s="57"/>
      <c r="AX398" s="57"/>
      <c r="AY398" s="57"/>
      <c r="AZ398" s="57"/>
      <c r="BA398" s="57"/>
      <c r="BB398" s="57"/>
      <c r="BC398" s="57"/>
      <c r="BD398" s="57"/>
      <c r="BE398" s="57"/>
      <c r="BF398" s="57"/>
      <c r="BG398" s="57"/>
      <c r="BH398" s="57"/>
      <c r="BI398" s="57"/>
      <c r="BJ398" s="57"/>
      <c r="BK398" s="57"/>
      <c r="BL398" s="57"/>
      <c r="BM398" s="57"/>
      <c r="BN398" s="57"/>
      <c r="BO398" s="57"/>
      <c r="BP398" s="57"/>
      <c r="BQ398" s="57"/>
      <c r="BR398" s="57"/>
      <c r="BS398" s="57"/>
      <c r="BT398" s="57"/>
      <c r="BU398" s="57"/>
    </row>
    <row r="399" spans="1:73" s="51" customFormat="1" x14ac:dyDescent="0.2">
      <c r="A399"/>
      <c r="B399" s="66"/>
      <c r="G399" s="57"/>
      <c r="H399" s="57"/>
      <c r="I399" s="57"/>
      <c r="J399" s="57"/>
      <c r="K399" s="57"/>
      <c r="L399" s="57"/>
      <c r="M399" s="57"/>
      <c r="N399" s="57"/>
      <c r="O399" s="57"/>
      <c r="P399" s="57"/>
      <c r="Q399" s="57"/>
      <c r="R399" s="57"/>
      <c r="S399" s="57"/>
      <c r="T399" s="57"/>
      <c r="U399" s="57"/>
      <c r="V399" s="57"/>
      <c r="W399" s="57"/>
      <c r="X399" s="57"/>
      <c r="Y399" s="57"/>
      <c r="Z399" s="57"/>
      <c r="AA399" s="57"/>
      <c r="AB399" s="57"/>
      <c r="AC399" s="57"/>
      <c r="AD399" s="57"/>
      <c r="AE399" s="57"/>
      <c r="AF399" s="57"/>
      <c r="AG399" s="57"/>
      <c r="AH399" s="57"/>
      <c r="AI399" s="57"/>
      <c r="AJ399" s="57"/>
      <c r="AK399" s="57"/>
      <c r="AL399" s="57"/>
      <c r="AM399" s="57"/>
      <c r="AN399" s="57"/>
      <c r="AO399" s="57"/>
      <c r="AP399" s="57"/>
      <c r="AQ399" s="57"/>
      <c r="AR399" s="57"/>
      <c r="AS399" s="57"/>
      <c r="AT399" s="57"/>
      <c r="AU399" s="57"/>
      <c r="AV399" s="57"/>
      <c r="AW399" s="57"/>
      <c r="AX399" s="57"/>
      <c r="AY399" s="57"/>
      <c r="AZ399" s="57"/>
      <c r="BA399" s="57"/>
      <c r="BB399" s="57"/>
      <c r="BC399" s="57"/>
      <c r="BD399" s="57"/>
      <c r="BE399" s="57"/>
      <c r="BF399" s="57"/>
      <c r="BG399" s="57"/>
      <c r="BH399" s="57"/>
      <c r="BI399" s="57"/>
      <c r="BJ399" s="57"/>
      <c r="BK399" s="57"/>
      <c r="BL399" s="57"/>
      <c r="BM399" s="57"/>
      <c r="BN399" s="57"/>
      <c r="BO399" s="57"/>
      <c r="BP399" s="57"/>
      <c r="BQ399" s="57"/>
      <c r="BR399" s="57"/>
      <c r="BS399" s="57"/>
      <c r="BT399" s="57"/>
      <c r="BU399" s="57"/>
    </row>
    <row r="400" spans="1:73" s="51" customFormat="1" x14ac:dyDescent="0.2">
      <c r="A400"/>
      <c r="B400" s="66"/>
      <c r="G400" s="57"/>
      <c r="H400" s="57"/>
      <c r="I400" s="57"/>
      <c r="J400" s="57"/>
      <c r="K400" s="57"/>
      <c r="L400" s="57"/>
      <c r="M400" s="57"/>
      <c r="N400" s="57"/>
      <c r="O400" s="57"/>
      <c r="P400" s="57"/>
      <c r="Q400" s="57"/>
      <c r="R400" s="57"/>
      <c r="S400" s="57"/>
      <c r="T400" s="57"/>
      <c r="U400" s="57"/>
      <c r="V400" s="57"/>
      <c r="W400" s="57"/>
      <c r="X400" s="57"/>
      <c r="Y400" s="57"/>
      <c r="Z400" s="57"/>
      <c r="AA400" s="57"/>
      <c r="AB400" s="57"/>
      <c r="AC400" s="57"/>
      <c r="AD400" s="57"/>
      <c r="AE400" s="57"/>
      <c r="AF400" s="57"/>
      <c r="AG400" s="57"/>
      <c r="AH400" s="57"/>
      <c r="AI400" s="57"/>
      <c r="AJ400" s="57"/>
      <c r="AK400" s="57"/>
      <c r="AL400" s="57"/>
      <c r="AM400" s="57"/>
      <c r="AN400" s="57"/>
      <c r="AO400" s="57"/>
      <c r="AP400" s="57"/>
      <c r="AQ400" s="57"/>
      <c r="AR400" s="57"/>
      <c r="AS400" s="57"/>
      <c r="AT400" s="57"/>
      <c r="AU400" s="57"/>
      <c r="AV400" s="57"/>
      <c r="AW400" s="57"/>
      <c r="AX400" s="57"/>
      <c r="AY400" s="57"/>
      <c r="AZ400" s="57"/>
      <c r="BA400" s="57"/>
      <c r="BB400" s="57"/>
      <c r="BC400" s="57"/>
      <c r="BD400" s="57"/>
      <c r="BE400" s="57"/>
      <c r="BF400" s="57"/>
      <c r="BG400" s="57"/>
      <c r="BH400" s="57"/>
      <c r="BI400" s="57"/>
      <c r="BJ400" s="57"/>
      <c r="BK400" s="57"/>
      <c r="BL400" s="57"/>
      <c r="BM400" s="57"/>
      <c r="BN400" s="57"/>
      <c r="BO400" s="57"/>
      <c r="BP400" s="57"/>
      <c r="BQ400" s="57"/>
      <c r="BR400" s="57"/>
      <c r="BS400" s="57"/>
      <c r="BT400" s="57"/>
      <c r="BU400" s="57"/>
    </row>
    <row r="401" spans="1:73" s="51" customFormat="1" x14ac:dyDescent="0.2">
      <c r="A401"/>
      <c r="B401" s="66"/>
      <c r="G401" s="57"/>
      <c r="H401" s="57"/>
      <c r="I401" s="57"/>
      <c r="J401" s="57"/>
      <c r="K401" s="57"/>
      <c r="L401" s="57"/>
      <c r="M401" s="57"/>
      <c r="N401" s="57"/>
      <c r="O401" s="57"/>
      <c r="P401" s="57"/>
      <c r="Q401" s="57"/>
      <c r="R401" s="57"/>
      <c r="S401" s="57"/>
      <c r="T401" s="57"/>
      <c r="U401" s="57"/>
      <c r="V401" s="57"/>
      <c r="W401" s="57"/>
      <c r="X401" s="57"/>
      <c r="Y401" s="57"/>
      <c r="Z401" s="57"/>
      <c r="AA401" s="57"/>
      <c r="AB401" s="57"/>
      <c r="AC401" s="57"/>
      <c r="AD401" s="57"/>
      <c r="AE401" s="57"/>
      <c r="AF401" s="57"/>
      <c r="AG401" s="57"/>
      <c r="AH401" s="57"/>
      <c r="AI401" s="57"/>
      <c r="AJ401" s="57"/>
      <c r="AK401" s="57"/>
      <c r="AL401" s="57"/>
      <c r="AM401" s="57"/>
      <c r="AN401" s="57"/>
      <c r="AO401" s="57"/>
      <c r="AP401" s="57"/>
      <c r="AQ401" s="57"/>
      <c r="AR401" s="57"/>
      <c r="AS401" s="57"/>
      <c r="AT401" s="57"/>
      <c r="AU401" s="57"/>
      <c r="AV401" s="57"/>
      <c r="AW401" s="57"/>
      <c r="AX401" s="57"/>
      <c r="AY401" s="57"/>
      <c r="AZ401" s="57"/>
      <c r="BA401" s="57"/>
      <c r="BB401" s="57"/>
      <c r="BC401" s="57"/>
      <c r="BD401" s="57"/>
      <c r="BE401" s="57"/>
      <c r="BF401" s="57"/>
      <c r="BG401" s="57"/>
      <c r="BH401" s="57"/>
      <c r="BI401" s="57"/>
      <c r="BJ401" s="57"/>
      <c r="BK401" s="57"/>
      <c r="BL401" s="57"/>
      <c r="BM401" s="57"/>
      <c r="BN401" s="57"/>
      <c r="BO401" s="57"/>
      <c r="BP401" s="57"/>
      <c r="BQ401" s="57"/>
      <c r="BR401" s="57"/>
      <c r="BS401" s="57"/>
      <c r="BT401" s="57"/>
      <c r="BU401" s="57"/>
    </row>
    <row r="402" spans="1:73" s="51" customFormat="1" x14ac:dyDescent="0.2">
      <c r="A402"/>
      <c r="B402" s="66"/>
      <c r="G402" s="57"/>
      <c r="H402" s="57"/>
      <c r="I402" s="57"/>
      <c r="J402" s="57"/>
      <c r="K402" s="57"/>
      <c r="L402" s="57"/>
      <c r="M402" s="57"/>
      <c r="N402" s="57"/>
      <c r="O402" s="57"/>
      <c r="P402" s="57"/>
      <c r="Q402" s="57"/>
      <c r="R402" s="57"/>
      <c r="S402" s="57"/>
      <c r="T402" s="57"/>
      <c r="U402" s="57"/>
      <c r="V402" s="57"/>
      <c r="W402" s="57"/>
      <c r="X402" s="57"/>
      <c r="Y402" s="57"/>
      <c r="Z402" s="57"/>
      <c r="AA402" s="57"/>
      <c r="AB402" s="57"/>
      <c r="AC402" s="57"/>
      <c r="AD402" s="57"/>
      <c r="AE402" s="57"/>
      <c r="AF402" s="57"/>
      <c r="AG402" s="57"/>
      <c r="AH402" s="57"/>
      <c r="AI402" s="57"/>
      <c r="AJ402" s="57"/>
      <c r="AK402" s="57"/>
      <c r="AL402" s="57"/>
      <c r="AM402" s="57"/>
      <c r="AN402" s="57"/>
      <c r="AO402" s="57"/>
      <c r="AP402" s="57"/>
      <c r="AQ402" s="57"/>
      <c r="AR402" s="57"/>
      <c r="AS402" s="57"/>
      <c r="AT402" s="57"/>
      <c r="AU402" s="57"/>
      <c r="AV402" s="57"/>
      <c r="AW402" s="57"/>
      <c r="AX402" s="57"/>
      <c r="AY402" s="57"/>
      <c r="AZ402" s="57"/>
      <c r="BA402" s="57"/>
      <c r="BB402" s="57"/>
      <c r="BC402" s="57"/>
      <c r="BD402" s="57"/>
      <c r="BE402" s="57"/>
      <c r="BF402" s="57"/>
      <c r="BG402" s="57"/>
      <c r="BH402" s="57"/>
      <c r="BI402" s="57"/>
      <c r="BJ402" s="57"/>
      <c r="BK402" s="57"/>
      <c r="BL402" s="57"/>
      <c r="BM402" s="57"/>
      <c r="BN402" s="57"/>
      <c r="BO402" s="57"/>
      <c r="BP402" s="57"/>
      <c r="BQ402" s="57"/>
      <c r="BR402" s="57"/>
      <c r="BS402" s="57"/>
      <c r="BT402" s="57"/>
      <c r="BU402" s="57"/>
    </row>
    <row r="403" spans="1:73" s="51" customFormat="1" x14ac:dyDescent="0.2">
      <c r="A403"/>
      <c r="B403" s="66"/>
      <c r="G403" s="57"/>
      <c r="H403" s="57"/>
      <c r="I403" s="57"/>
      <c r="J403" s="57"/>
      <c r="K403" s="57"/>
      <c r="L403" s="57"/>
      <c r="M403" s="57"/>
      <c r="N403" s="57"/>
      <c r="O403" s="57"/>
      <c r="P403" s="57"/>
      <c r="Q403" s="57"/>
      <c r="R403" s="57"/>
      <c r="S403" s="57"/>
      <c r="T403" s="57"/>
      <c r="U403" s="57"/>
      <c r="V403" s="57"/>
      <c r="W403" s="57"/>
      <c r="X403" s="57"/>
      <c r="Y403" s="57"/>
      <c r="Z403" s="57"/>
      <c r="AA403" s="57"/>
      <c r="AB403" s="57"/>
      <c r="AC403" s="57"/>
      <c r="AD403" s="57"/>
      <c r="AE403" s="57"/>
      <c r="AF403" s="57"/>
      <c r="AG403" s="57"/>
      <c r="AH403" s="57"/>
      <c r="AI403" s="57"/>
      <c r="AJ403" s="57"/>
      <c r="AK403" s="57"/>
      <c r="AL403" s="57"/>
      <c r="AM403" s="57"/>
      <c r="AN403" s="57"/>
      <c r="AO403" s="57"/>
      <c r="AP403" s="57"/>
      <c r="AQ403" s="57"/>
      <c r="AR403" s="57"/>
      <c r="AS403" s="57"/>
      <c r="AT403" s="57"/>
      <c r="AU403" s="57"/>
      <c r="AV403" s="57"/>
      <c r="AW403" s="57"/>
      <c r="AX403" s="57"/>
      <c r="AY403" s="57"/>
      <c r="AZ403" s="57"/>
      <c r="BA403" s="57"/>
      <c r="BB403" s="57"/>
      <c r="BC403" s="57"/>
      <c r="BD403" s="57"/>
      <c r="BE403" s="57"/>
      <c r="BF403" s="57"/>
      <c r="BG403" s="57"/>
      <c r="BH403" s="57"/>
      <c r="BI403" s="57"/>
      <c r="BJ403" s="57"/>
      <c r="BK403" s="57"/>
      <c r="BL403" s="57"/>
      <c r="BM403" s="57"/>
      <c r="BN403" s="57"/>
      <c r="BO403" s="57"/>
      <c r="BP403" s="57"/>
      <c r="BQ403" s="57"/>
      <c r="BR403" s="57"/>
      <c r="BS403" s="57"/>
      <c r="BT403" s="57"/>
      <c r="BU403" s="57"/>
    </row>
    <row r="404" spans="1:73" s="51" customFormat="1" x14ac:dyDescent="0.2">
      <c r="A404"/>
      <c r="B404" s="66"/>
      <c r="G404" s="57"/>
      <c r="H404" s="57"/>
      <c r="I404" s="57"/>
      <c r="J404" s="57"/>
      <c r="K404" s="57"/>
      <c r="L404" s="57"/>
      <c r="M404" s="57"/>
      <c r="N404" s="57"/>
      <c r="O404" s="57"/>
      <c r="P404" s="57"/>
      <c r="Q404" s="57"/>
      <c r="R404" s="57"/>
      <c r="S404" s="57"/>
      <c r="T404" s="57"/>
      <c r="U404" s="57"/>
      <c r="V404" s="57"/>
      <c r="W404" s="57"/>
      <c r="X404" s="57"/>
      <c r="Y404" s="57"/>
      <c r="Z404" s="57"/>
      <c r="AA404" s="57"/>
      <c r="AB404" s="57"/>
      <c r="AC404" s="57"/>
      <c r="AD404" s="57"/>
      <c r="AE404" s="57"/>
      <c r="AF404" s="57"/>
      <c r="AG404" s="57"/>
      <c r="AH404" s="57"/>
      <c r="AI404" s="57"/>
      <c r="AJ404" s="57"/>
      <c r="AK404" s="57"/>
      <c r="AL404" s="57"/>
      <c r="AM404" s="57"/>
      <c r="AN404" s="57"/>
      <c r="AO404" s="57"/>
      <c r="AP404" s="57"/>
      <c r="AQ404" s="57"/>
      <c r="AR404" s="57"/>
      <c r="AS404" s="57"/>
      <c r="AT404" s="57"/>
      <c r="AU404" s="57"/>
      <c r="AV404" s="57"/>
      <c r="AW404" s="57"/>
      <c r="AX404" s="57"/>
      <c r="AY404" s="57"/>
      <c r="AZ404" s="57"/>
      <c r="BA404" s="57"/>
      <c r="BB404" s="57"/>
      <c r="BC404" s="57"/>
      <c r="BD404" s="57"/>
      <c r="BE404" s="57"/>
      <c r="BF404" s="57"/>
      <c r="BG404" s="57"/>
      <c r="BH404" s="57"/>
      <c r="BI404" s="57"/>
      <c r="BJ404" s="57"/>
      <c r="BK404" s="57"/>
      <c r="BL404" s="57"/>
      <c r="BM404" s="57"/>
      <c r="BN404" s="57"/>
      <c r="BO404" s="57"/>
      <c r="BP404" s="57"/>
      <c r="BQ404" s="57"/>
      <c r="BR404" s="57"/>
      <c r="BS404" s="57"/>
      <c r="BT404" s="57"/>
      <c r="BU404" s="57"/>
    </row>
    <row r="405" spans="1:73" s="51" customFormat="1" x14ac:dyDescent="0.2">
      <c r="A405"/>
      <c r="B405" s="66"/>
      <c r="G405" s="57"/>
      <c r="H405" s="57"/>
      <c r="I405" s="57"/>
      <c r="J405" s="57"/>
      <c r="K405" s="57"/>
      <c r="L405" s="57"/>
      <c r="M405" s="57"/>
      <c r="N405" s="57"/>
      <c r="O405" s="57"/>
      <c r="P405" s="57"/>
      <c r="Q405" s="57"/>
      <c r="R405" s="57"/>
      <c r="S405" s="57"/>
      <c r="T405" s="57"/>
      <c r="U405" s="57"/>
      <c r="V405" s="57"/>
      <c r="W405" s="57"/>
      <c r="X405" s="57"/>
      <c r="Y405" s="57"/>
      <c r="Z405" s="57"/>
      <c r="AA405" s="57"/>
      <c r="AB405" s="57"/>
      <c r="AC405" s="57"/>
      <c r="AD405" s="57"/>
      <c r="AE405" s="57"/>
      <c r="AF405" s="57"/>
      <c r="AG405" s="57"/>
      <c r="AH405" s="57"/>
      <c r="AI405" s="57"/>
      <c r="AJ405" s="57"/>
      <c r="AK405" s="57"/>
      <c r="AL405" s="57"/>
      <c r="AM405" s="57"/>
      <c r="AN405" s="57"/>
      <c r="AO405" s="57"/>
      <c r="AP405" s="57"/>
      <c r="AQ405" s="57"/>
      <c r="AR405" s="57"/>
      <c r="AS405" s="57"/>
      <c r="AT405" s="57"/>
      <c r="AU405" s="57"/>
      <c r="AV405" s="57"/>
      <c r="AW405" s="57"/>
      <c r="AX405" s="57"/>
      <c r="AY405" s="57"/>
      <c r="AZ405" s="57"/>
      <c r="BA405" s="57"/>
      <c r="BB405" s="57"/>
      <c r="BC405" s="57"/>
      <c r="BD405" s="57"/>
      <c r="BE405" s="57"/>
      <c r="BF405" s="57"/>
      <c r="BG405" s="57"/>
      <c r="BH405" s="57"/>
      <c r="BI405" s="57"/>
      <c r="BJ405" s="57"/>
      <c r="BK405" s="57"/>
      <c r="BL405" s="57"/>
      <c r="BM405" s="57"/>
      <c r="BN405" s="57"/>
      <c r="BO405" s="57"/>
      <c r="BP405" s="57"/>
      <c r="BQ405" s="57"/>
      <c r="BR405" s="57"/>
      <c r="BS405" s="57"/>
      <c r="BT405" s="57"/>
      <c r="BU405" s="57"/>
    </row>
    <row r="406" spans="1:73" s="51" customFormat="1" x14ac:dyDescent="0.2">
      <c r="A406"/>
      <c r="B406" s="66"/>
      <c r="G406" s="57"/>
      <c r="H406" s="57"/>
      <c r="I406" s="57"/>
      <c r="J406" s="57"/>
      <c r="K406" s="57"/>
      <c r="L406" s="57"/>
      <c r="M406" s="57"/>
      <c r="N406" s="57"/>
      <c r="O406" s="57"/>
      <c r="P406" s="57"/>
      <c r="Q406" s="57"/>
      <c r="R406" s="57"/>
      <c r="S406" s="57"/>
      <c r="T406" s="57"/>
      <c r="U406" s="57"/>
      <c r="V406" s="57"/>
      <c r="W406" s="57"/>
      <c r="X406" s="57"/>
      <c r="Y406" s="57"/>
      <c r="Z406" s="57"/>
      <c r="AA406" s="57"/>
      <c r="AB406" s="57"/>
      <c r="AC406" s="57"/>
      <c r="AD406" s="57"/>
      <c r="AE406" s="57"/>
      <c r="AF406" s="57"/>
      <c r="AG406" s="57"/>
      <c r="AH406" s="57"/>
      <c r="AI406" s="57"/>
      <c r="AJ406" s="57"/>
      <c r="AK406" s="57"/>
      <c r="AL406" s="57"/>
      <c r="AM406" s="57"/>
      <c r="AN406" s="57"/>
      <c r="AO406" s="57"/>
      <c r="AP406" s="57"/>
      <c r="AQ406" s="57"/>
      <c r="AR406" s="57"/>
      <c r="AS406" s="57"/>
      <c r="AT406" s="57"/>
      <c r="AU406" s="57"/>
      <c r="AV406" s="57"/>
      <c r="AW406" s="57"/>
      <c r="AX406" s="57"/>
      <c r="AY406" s="57"/>
      <c r="AZ406" s="57"/>
      <c r="BA406" s="57"/>
      <c r="BB406" s="57"/>
      <c r="BC406" s="57"/>
      <c r="BD406" s="57"/>
      <c r="BE406" s="57"/>
      <c r="BF406" s="57"/>
      <c r="BG406" s="57"/>
      <c r="BH406" s="57"/>
      <c r="BI406" s="57"/>
      <c r="BJ406" s="57"/>
      <c r="BK406" s="57"/>
      <c r="BL406" s="57"/>
      <c r="BM406" s="57"/>
      <c r="BN406" s="57"/>
      <c r="BO406" s="57"/>
      <c r="BP406" s="57"/>
      <c r="BQ406" s="57"/>
      <c r="BR406" s="57"/>
      <c r="BS406" s="57"/>
      <c r="BT406" s="57"/>
      <c r="BU406" s="57"/>
    </row>
    <row r="407" spans="1:73" s="51" customFormat="1" x14ac:dyDescent="0.2">
      <c r="A407"/>
      <c r="B407" s="66"/>
      <c r="G407" s="57"/>
      <c r="H407" s="57"/>
      <c r="I407" s="57"/>
      <c r="J407" s="57"/>
      <c r="K407" s="57"/>
      <c r="L407" s="57"/>
      <c r="M407" s="57"/>
      <c r="N407" s="57"/>
      <c r="O407" s="57"/>
      <c r="P407" s="57"/>
      <c r="Q407" s="57"/>
      <c r="R407" s="57"/>
      <c r="S407" s="57"/>
      <c r="T407" s="57"/>
      <c r="U407" s="57"/>
      <c r="V407" s="57"/>
      <c r="W407" s="57"/>
      <c r="X407" s="57"/>
      <c r="Y407" s="57"/>
      <c r="Z407" s="57"/>
      <c r="AA407" s="57"/>
      <c r="AB407" s="57"/>
      <c r="AC407" s="57"/>
      <c r="AD407" s="57"/>
      <c r="AE407" s="57"/>
      <c r="AF407" s="57"/>
      <c r="AG407" s="57"/>
      <c r="AH407" s="57"/>
      <c r="AI407" s="57"/>
      <c r="AJ407" s="57"/>
      <c r="AK407" s="57"/>
      <c r="AL407" s="57"/>
      <c r="AM407" s="57"/>
      <c r="AN407" s="57"/>
      <c r="AO407" s="57"/>
      <c r="AP407" s="57"/>
      <c r="AQ407" s="57"/>
      <c r="AR407" s="57"/>
      <c r="AS407" s="57"/>
      <c r="AT407" s="57"/>
      <c r="AU407" s="57"/>
      <c r="AV407" s="57"/>
      <c r="AW407" s="57"/>
      <c r="AX407" s="57"/>
      <c r="AY407" s="57"/>
      <c r="AZ407" s="57"/>
      <c r="BA407" s="57"/>
      <c r="BB407" s="57"/>
      <c r="BC407" s="57"/>
      <c r="BD407" s="57"/>
      <c r="BE407" s="57"/>
      <c r="BF407" s="57"/>
      <c r="BG407" s="57"/>
      <c r="BH407" s="57"/>
      <c r="BI407" s="57"/>
      <c r="BJ407" s="57"/>
      <c r="BK407" s="57"/>
      <c r="BL407" s="57"/>
      <c r="BM407" s="57"/>
      <c r="BN407" s="57"/>
      <c r="BO407" s="57"/>
      <c r="BP407" s="57"/>
      <c r="BQ407" s="57"/>
      <c r="BR407" s="57"/>
      <c r="BS407" s="57"/>
      <c r="BT407" s="57"/>
      <c r="BU407" s="57"/>
    </row>
    <row r="408" spans="1:73" s="51" customFormat="1" x14ac:dyDescent="0.2">
      <c r="A408"/>
      <c r="B408" s="66"/>
      <c r="G408" s="57"/>
      <c r="H408" s="57"/>
      <c r="I408" s="57"/>
      <c r="J408" s="57"/>
      <c r="K408" s="57"/>
      <c r="L408" s="57"/>
      <c r="M408" s="57"/>
      <c r="N408" s="57"/>
      <c r="O408" s="57"/>
      <c r="P408" s="57"/>
      <c r="Q408" s="57"/>
      <c r="R408" s="57"/>
      <c r="S408" s="57"/>
      <c r="T408" s="57"/>
      <c r="U408" s="57"/>
      <c r="V408" s="57"/>
      <c r="W408" s="57"/>
      <c r="X408" s="57"/>
      <c r="Y408" s="57"/>
      <c r="Z408" s="57"/>
      <c r="AA408" s="57"/>
      <c r="AB408" s="57"/>
      <c r="AC408" s="57"/>
      <c r="AD408" s="57"/>
      <c r="AE408" s="57"/>
      <c r="AF408" s="57"/>
      <c r="AG408" s="57"/>
      <c r="AH408" s="57"/>
      <c r="AI408" s="57"/>
      <c r="AJ408" s="57"/>
      <c r="AK408" s="57"/>
      <c r="AL408" s="57"/>
      <c r="AM408" s="57"/>
      <c r="AN408" s="57"/>
      <c r="AO408" s="57"/>
      <c r="AP408" s="57"/>
      <c r="AQ408" s="57"/>
      <c r="AR408" s="57"/>
      <c r="AS408" s="57"/>
      <c r="AT408" s="57"/>
      <c r="AU408" s="57"/>
      <c r="AV408" s="57"/>
      <c r="AW408" s="57"/>
      <c r="AX408" s="57"/>
      <c r="AY408" s="57"/>
      <c r="AZ408" s="57"/>
      <c r="BA408" s="57"/>
      <c r="BB408" s="57"/>
      <c r="BC408" s="57"/>
      <c r="BD408" s="57"/>
      <c r="BE408" s="57"/>
      <c r="BF408" s="57"/>
      <c r="BG408" s="57"/>
      <c r="BH408" s="57"/>
      <c r="BI408" s="57"/>
      <c r="BJ408" s="57"/>
      <c r="BK408" s="57"/>
      <c r="BL408" s="57"/>
      <c r="BM408" s="57"/>
      <c r="BN408" s="57"/>
      <c r="BO408" s="57"/>
      <c r="BP408" s="57"/>
      <c r="BQ408" s="57"/>
      <c r="BR408" s="57"/>
      <c r="BS408" s="57"/>
      <c r="BT408" s="57"/>
      <c r="BU408" s="57"/>
    </row>
    <row r="409" spans="1:73" s="51" customFormat="1" x14ac:dyDescent="0.2">
      <c r="A409"/>
      <c r="B409" s="66"/>
      <c r="G409" s="57"/>
      <c r="H409" s="57"/>
      <c r="I409" s="57"/>
      <c r="J409" s="57"/>
      <c r="K409" s="57"/>
      <c r="L409" s="57"/>
      <c r="M409" s="57"/>
      <c r="N409" s="57"/>
      <c r="O409" s="57"/>
      <c r="P409" s="57"/>
      <c r="Q409" s="57"/>
      <c r="R409" s="57"/>
      <c r="S409" s="57"/>
      <c r="T409" s="57"/>
      <c r="U409" s="57"/>
      <c r="V409" s="57"/>
      <c r="W409" s="57"/>
      <c r="X409" s="57"/>
      <c r="Y409" s="57"/>
      <c r="Z409" s="57"/>
      <c r="AA409" s="57"/>
      <c r="AB409" s="57"/>
      <c r="AC409" s="57"/>
      <c r="AD409" s="57"/>
      <c r="AE409" s="57"/>
      <c r="AF409" s="57"/>
      <c r="AG409" s="57"/>
      <c r="AH409" s="57"/>
      <c r="AI409" s="57"/>
      <c r="AJ409" s="57"/>
      <c r="AK409" s="57"/>
      <c r="AL409" s="57"/>
      <c r="AM409" s="57"/>
      <c r="AN409" s="57"/>
      <c r="AO409" s="57"/>
      <c r="AP409" s="57"/>
      <c r="AQ409" s="57"/>
      <c r="AR409" s="57"/>
      <c r="AS409" s="57"/>
      <c r="AT409" s="57"/>
      <c r="AU409" s="57"/>
      <c r="AV409" s="57"/>
      <c r="AW409" s="57"/>
      <c r="AX409" s="57"/>
      <c r="AY409" s="57"/>
      <c r="AZ409" s="57"/>
      <c r="BA409" s="57"/>
      <c r="BB409" s="57"/>
      <c r="BC409" s="57"/>
      <c r="BD409" s="57"/>
      <c r="BE409" s="57"/>
      <c r="BF409" s="57"/>
      <c r="BG409" s="57"/>
      <c r="BH409" s="57"/>
      <c r="BI409" s="57"/>
      <c r="BJ409" s="57"/>
      <c r="BK409" s="57"/>
      <c r="BL409" s="57"/>
      <c r="BM409" s="57"/>
      <c r="BN409" s="57"/>
      <c r="BO409" s="57"/>
      <c r="BP409" s="57"/>
      <c r="BQ409" s="57"/>
      <c r="BR409" s="57"/>
      <c r="BS409" s="57"/>
      <c r="BT409" s="57"/>
      <c r="BU409" s="57"/>
    </row>
    <row r="410" spans="1:73" s="51" customFormat="1" x14ac:dyDescent="0.2">
      <c r="A410"/>
      <c r="B410" s="66"/>
      <c r="G410" s="57"/>
      <c r="H410" s="57"/>
      <c r="I410" s="57"/>
      <c r="J410" s="57"/>
      <c r="K410" s="57"/>
      <c r="L410" s="57"/>
      <c r="M410" s="57"/>
      <c r="N410" s="57"/>
      <c r="O410" s="57"/>
      <c r="P410" s="57"/>
      <c r="Q410" s="57"/>
      <c r="R410" s="57"/>
      <c r="S410" s="57"/>
      <c r="T410" s="57"/>
      <c r="U410" s="57"/>
      <c r="V410" s="57"/>
      <c r="W410" s="57"/>
      <c r="X410" s="57"/>
      <c r="Y410" s="57"/>
      <c r="Z410" s="57"/>
      <c r="AA410" s="57"/>
      <c r="AB410" s="57"/>
      <c r="AC410" s="57"/>
      <c r="AD410" s="57"/>
      <c r="AE410" s="57"/>
      <c r="AF410" s="57"/>
      <c r="AG410" s="57"/>
      <c r="AH410" s="57"/>
      <c r="AI410" s="57"/>
      <c r="AJ410" s="57"/>
      <c r="AK410" s="57"/>
      <c r="AL410" s="57"/>
      <c r="AM410" s="57"/>
      <c r="AN410" s="57"/>
      <c r="AO410" s="57"/>
      <c r="AP410" s="57"/>
      <c r="AQ410" s="57"/>
      <c r="AR410" s="57"/>
      <c r="AS410" s="57"/>
      <c r="AT410" s="57"/>
      <c r="AU410" s="57"/>
      <c r="AV410" s="57"/>
      <c r="AW410" s="57"/>
      <c r="AX410" s="57"/>
      <c r="AY410" s="57"/>
      <c r="AZ410" s="57"/>
      <c r="BA410" s="57"/>
      <c r="BB410" s="57"/>
      <c r="BC410" s="57"/>
      <c r="BD410" s="57"/>
      <c r="BE410" s="57"/>
      <c r="BF410" s="57"/>
      <c r="BG410" s="57"/>
      <c r="BH410" s="57"/>
      <c r="BI410" s="57"/>
      <c r="BJ410" s="57"/>
      <c r="BK410" s="57"/>
      <c r="BL410" s="57"/>
      <c r="BM410" s="57"/>
      <c r="BN410" s="57"/>
      <c r="BO410" s="57"/>
      <c r="BP410" s="57"/>
      <c r="BQ410" s="57"/>
      <c r="BR410" s="57"/>
      <c r="BS410" s="57"/>
      <c r="BT410" s="57"/>
      <c r="BU410" s="57"/>
    </row>
    <row r="411" spans="1:73" s="51" customFormat="1" x14ac:dyDescent="0.2">
      <c r="A411"/>
      <c r="B411" s="66"/>
      <c r="G411" s="57"/>
      <c r="H411" s="57"/>
      <c r="I411" s="57"/>
      <c r="J411" s="57"/>
      <c r="K411" s="57"/>
      <c r="L411" s="57"/>
      <c r="M411" s="57"/>
      <c r="N411" s="57"/>
      <c r="O411" s="57"/>
      <c r="P411" s="57"/>
      <c r="Q411" s="57"/>
      <c r="R411" s="57"/>
      <c r="S411" s="57"/>
      <c r="T411" s="57"/>
      <c r="U411" s="57"/>
      <c r="V411" s="57"/>
      <c r="W411" s="57"/>
      <c r="X411" s="57"/>
      <c r="Y411" s="57"/>
      <c r="Z411" s="57"/>
      <c r="AA411" s="57"/>
      <c r="AB411" s="57"/>
      <c r="AC411" s="57"/>
      <c r="AD411" s="57"/>
      <c r="AE411" s="57"/>
      <c r="AF411" s="57"/>
      <c r="AG411" s="57"/>
      <c r="AH411" s="57"/>
      <c r="AI411" s="57"/>
      <c r="AJ411" s="57"/>
      <c r="AK411" s="57"/>
      <c r="AL411" s="57"/>
      <c r="AM411" s="57"/>
      <c r="AN411" s="57"/>
      <c r="AO411" s="57"/>
      <c r="AP411" s="57"/>
      <c r="AQ411" s="57"/>
      <c r="AR411" s="57"/>
      <c r="AS411" s="57"/>
      <c r="AT411" s="57"/>
      <c r="AU411" s="57"/>
      <c r="AV411" s="57"/>
      <c r="AW411" s="57"/>
      <c r="AX411" s="57"/>
      <c r="AY411" s="57"/>
      <c r="AZ411" s="57"/>
      <c r="BA411" s="57"/>
      <c r="BB411" s="57"/>
      <c r="BC411" s="57"/>
      <c r="BD411" s="57"/>
      <c r="BE411" s="57"/>
      <c r="BF411" s="57"/>
      <c r="BG411" s="57"/>
      <c r="BH411" s="57"/>
      <c r="BI411" s="57"/>
      <c r="BJ411" s="57"/>
      <c r="BK411" s="57"/>
      <c r="BL411" s="57"/>
      <c r="BM411" s="57"/>
      <c r="BN411" s="57"/>
      <c r="BO411" s="57"/>
      <c r="BP411" s="57"/>
      <c r="BQ411" s="57"/>
      <c r="BR411" s="57"/>
      <c r="BS411" s="57"/>
      <c r="BT411" s="57"/>
      <c r="BU411" s="57"/>
    </row>
    <row r="412" spans="1:73" s="51" customFormat="1" x14ac:dyDescent="0.2">
      <c r="A412"/>
      <c r="B412" s="66"/>
      <c r="G412" s="57"/>
      <c r="H412" s="57"/>
      <c r="I412" s="57"/>
      <c r="J412" s="57"/>
      <c r="K412" s="57"/>
      <c r="L412" s="57"/>
      <c r="M412" s="57"/>
      <c r="N412" s="57"/>
      <c r="O412" s="57"/>
      <c r="P412" s="57"/>
      <c r="Q412" s="57"/>
      <c r="R412" s="57"/>
      <c r="S412" s="57"/>
      <c r="T412" s="57"/>
      <c r="U412" s="57"/>
      <c r="V412" s="57"/>
      <c r="W412" s="57"/>
      <c r="X412" s="57"/>
      <c r="Y412" s="57"/>
      <c r="Z412" s="57"/>
      <c r="AA412" s="57"/>
      <c r="AB412" s="57"/>
      <c r="AC412" s="57"/>
      <c r="AD412" s="57"/>
      <c r="AE412" s="57"/>
      <c r="AF412" s="57"/>
      <c r="AG412" s="57"/>
      <c r="AH412" s="57"/>
      <c r="AI412" s="57"/>
      <c r="AJ412" s="57"/>
      <c r="AK412" s="57"/>
      <c r="AL412" s="57"/>
      <c r="AM412" s="57"/>
      <c r="AN412" s="57"/>
      <c r="AO412" s="57"/>
      <c r="AP412" s="57"/>
      <c r="AQ412" s="57"/>
      <c r="AR412" s="57"/>
      <c r="AS412" s="57"/>
      <c r="AT412" s="57"/>
      <c r="AU412" s="57"/>
      <c r="AV412" s="57"/>
      <c r="AW412" s="57"/>
      <c r="AX412" s="57"/>
      <c r="AY412" s="57"/>
      <c r="AZ412" s="57"/>
      <c r="BA412" s="57"/>
      <c r="BB412" s="57"/>
      <c r="BC412" s="57"/>
      <c r="BD412" s="57"/>
      <c r="BE412" s="57"/>
      <c r="BF412" s="57"/>
      <c r="BG412" s="57"/>
      <c r="BH412" s="57"/>
      <c r="BI412" s="57"/>
      <c r="BJ412" s="57"/>
      <c r="BK412" s="57"/>
      <c r="BL412" s="57"/>
      <c r="BM412" s="57"/>
      <c r="BN412" s="57"/>
      <c r="BO412" s="57"/>
      <c r="BP412" s="57"/>
      <c r="BQ412" s="57"/>
      <c r="BR412" s="57"/>
      <c r="BS412" s="57"/>
      <c r="BT412" s="57"/>
      <c r="BU412" s="57"/>
    </row>
    <row r="413" spans="1:73" s="51" customFormat="1" x14ac:dyDescent="0.2">
      <c r="A413"/>
      <c r="B413" s="66"/>
      <c r="G413" s="57"/>
      <c r="H413" s="57"/>
      <c r="I413" s="57"/>
      <c r="J413" s="57"/>
      <c r="K413" s="57"/>
      <c r="L413" s="57"/>
      <c r="M413" s="57"/>
      <c r="N413" s="57"/>
      <c r="O413" s="57"/>
      <c r="P413" s="57"/>
      <c r="Q413" s="57"/>
      <c r="R413" s="57"/>
      <c r="S413" s="57"/>
      <c r="T413" s="57"/>
      <c r="U413" s="57"/>
      <c r="V413" s="57"/>
      <c r="W413" s="57"/>
      <c r="X413" s="57"/>
      <c r="Y413" s="57"/>
      <c r="Z413" s="57"/>
      <c r="AA413" s="57"/>
      <c r="AB413" s="57"/>
      <c r="AC413" s="57"/>
      <c r="AD413" s="57"/>
      <c r="AE413" s="57"/>
      <c r="AF413" s="57"/>
      <c r="AG413" s="57"/>
      <c r="AH413" s="57"/>
      <c r="AI413" s="57"/>
      <c r="AJ413" s="57"/>
      <c r="AK413" s="57"/>
      <c r="AL413" s="57"/>
      <c r="AM413" s="57"/>
      <c r="AN413" s="57"/>
      <c r="AO413" s="57"/>
      <c r="AP413" s="57"/>
      <c r="AQ413" s="57"/>
      <c r="AR413" s="57"/>
      <c r="AS413" s="57"/>
      <c r="AT413" s="57"/>
      <c r="AU413" s="57"/>
      <c r="AV413" s="57"/>
      <c r="AW413" s="57"/>
      <c r="AX413" s="57"/>
      <c r="AY413" s="57"/>
      <c r="AZ413" s="57"/>
      <c r="BA413" s="57"/>
      <c r="BB413" s="57"/>
      <c r="BC413" s="57"/>
      <c r="BD413" s="57"/>
      <c r="BE413" s="57"/>
      <c r="BF413" s="57"/>
      <c r="BG413" s="57"/>
      <c r="BH413" s="57"/>
      <c r="BI413" s="57"/>
      <c r="BJ413" s="57"/>
      <c r="BK413" s="57"/>
      <c r="BL413" s="57"/>
      <c r="BM413" s="57"/>
      <c r="BN413" s="57"/>
      <c r="BO413" s="57"/>
      <c r="BP413" s="57"/>
      <c r="BQ413" s="57"/>
      <c r="BR413" s="57"/>
      <c r="BS413" s="57"/>
      <c r="BT413" s="57"/>
      <c r="BU413" s="57"/>
    </row>
    <row r="414" spans="1:73" s="51" customFormat="1" x14ac:dyDescent="0.2">
      <c r="A414"/>
      <c r="B414" s="66"/>
      <c r="G414" s="57"/>
      <c r="H414" s="57"/>
      <c r="I414" s="57"/>
      <c r="J414" s="57"/>
      <c r="K414" s="57"/>
      <c r="L414" s="57"/>
      <c r="M414" s="57"/>
      <c r="N414" s="57"/>
      <c r="O414" s="57"/>
      <c r="P414" s="57"/>
      <c r="Q414" s="57"/>
      <c r="R414" s="57"/>
      <c r="S414" s="57"/>
      <c r="T414" s="57"/>
      <c r="U414" s="57"/>
      <c r="V414" s="57"/>
      <c r="W414" s="57"/>
      <c r="X414" s="57"/>
      <c r="Y414" s="57"/>
      <c r="Z414" s="57"/>
      <c r="AA414" s="57"/>
      <c r="AB414" s="57"/>
      <c r="AC414" s="57"/>
      <c r="AD414" s="57"/>
      <c r="AE414" s="57"/>
      <c r="AF414" s="57"/>
      <c r="AG414" s="57"/>
      <c r="AH414" s="57"/>
      <c r="AI414" s="57"/>
      <c r="AJ414" s="57"/>
      <c r="AK414" s="57"/>
      <c r="AL414" s="57"/>
      <c r="AM414" s="57"/>
      <c r="AN414" s="57"/>
      <c r="AO414" s="57"/>
      <c r="AP414" s="57"/>
      <c r="AQ414" s="57"/>
      <c r="AR414" s="57"/>
      <c r="AS414" s="57"/>
      <c r="AT414" s="57"/>
      <c r="AU414" s="57"/>
      <c r="AV414" s="57"/>
      <c r="AW414" s="57"/>
      <c r="AX414" s="57"/>
      <c r="AY414" s="57"/>
      <c r="AZ414" s="57"/>
      <c r="BA414" s="57"/>
      <c r="BB414" s="57"/>
      <c r="BC414" s="57"/>
      <c r="BD414" s="57"/>
      <c r="BE414" s="57"/>
      <c r="BF414" s="57"/>
      <c r="BG414" s="57"/>
      <c r="BH414" s="57"/>
      <c r="BI414" s="57"/>
      <c r="BJ414" s="57"/>
      <c r="BK414" s="57"/>
      <c r="BL414" s="57"/>
      <c r="BM414" s="57"/>
      <c r="BN414" s="57"/>
      <c r="BO414" s="57"/>
      <c r="BP414" s="57"/>
      <c r="BQ414" s="57"/>
      <c r="BR414" s="57"/>
      <c r="BS414" s="57"/>
      <c r="BT414" s="57"/>
      <c r="BU414" s="57"/>
    </row>
    <row r="415" spans="1:73" s="51" customFormat="1" x14ac:dyDescent="0.2">
      <c r="A415"/>
      <c r="B415" s="66"/>
      <c r="G415" s="57"/>
      <c r="H415" s="57"/>
      <c r="I415" s="57"/>
      <c r="J415" s="57"/>
      <c r="K415" s="57"/>
      <c r="L415" s="57"/>
      <c r="M415" s="57"/>
      <c r="N415" s="57"/>
      <c r="O415" s="57"/>
      <c r="P415" s="57"/>
      <c r="Q415" s="57"/>
      <c r="R415" s="57"/>
      <c r="S415" s="57"/>
      <c r="T415" s="57"/>
      <c r="U415" s="57"/>
      <c r="V415" s="57"/>
      <c r="W415" s="57"/>
      <c r="X415" s="57"/>
      <c r="Y415" s="57"/>
      <c r="Z415" s="57"/>
      <c r="AA415" s="57"/>
      <c r="AB415" s="57"/>
      <c r="AC415" s="57"/>
      <c r="AD415" s="57"/>
      <c r="AE415" s="57"/>
      <c r="AF415" s="57"/>
      <c r="AG415" s="57"/>
      <c r="AH415" s="57"/>
      <c r="AI415" s="57"/>
      <c r="AJ415" s="57"/>
      <c r="AK415" s="57"/>
      <c r="AL415" s="57"/>
      <c r="AM415" s="57"/>
      <c r="AN415" s="57"/>
      <c r="AO415" s="57"/>
      <c r="AP415" s="57"/>
      <c r="AQ415" s="57"/>
      <c r="AR415" s="57"/>
      <c r="AS415" s="57"/>
      <c r="AT415" s="57"/>
      <c r="AU415" s="57"/>
      <c r="AV415" s="57"/>
      <c r="AW415" s="57"/>
      <c r="AX415" s="57"/>
      <c r="AY415" s="57"/>
      <c r="AZ415" s="57"/>
      <c r="BA415" s="57"/>
      <c r="BB415" s="57"/>
      <c r="BC415" s="57"/>
      <c r="BD415" s="57"/>
      <c r="BE415" s="57"/>
      <c r="BF415" s="57"/>
      <c r="BG415" s="57"/>
      <c r="BH415" s="57"/>
      <c r="BI415" s="57"/>
      <c r="BJ415" s="57"/>
      <c r="BK415" s="57"/>
      <c r="BL415" s="57"/>
      <c r="BM415" s="57"/>
      <c r="BN415" s="57"/>
      <c r="BO415" s="57"/>
      <c r="BP415" s="57"/>
      <c r="BQ415" s="57"/>
      <c r="BR415" s="57"/>
      <c r="BS415" s="57"/>
      <c r="BT415" s="57"/>
      <c r="BU415" s="57"/>
    </row>
  </sheetData>
  <mergeCells count="9">
    <mergeCell ref="B7:D7"/>
    <mergeCell ref="B36:F36"/>
    <mergeCell ref="B37:G37"/>
    <mergeCell ref="B2:F2"/>
    <mergeCell ref="B3:F3"/>
    <mergeCell ref="C4:D4"/>
    <mergeCell ref="E4:F4"/>
    <mergeCell ref="B5:D5"/>
    <mergeCell ref="B6:D6"/>
  </mergeCells>
  <pageMargins left="0.7" right="0.7" top="0.75" bottom="0.75" header="0.3" footer="0.3"/>
  <pageSetup orientation="portrait" horizontalDpi="0"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BW435"/>
  <sheetViews>
    <sheetView zoomScale="80" zoomScaleNormal="80" zoomScalePageLayoutView="80" workbookViewId="0">
      <pane xSplit="2" ySplit="6" topLeftCell="C124" activePane="bottomRight" state="frozen"/>
      <selection activeCell="C42" sqref="C42"/>
      <selection pane="topRight" activeCell="C42" sqref="C42"/>
      <selection pane="bottomLeft" activeCell="C42" sqref="C42"/>
      <selection pane="bottomRight" activeCell="C74" sqref="C74"/>
    </sheetView>
  </sheetViews>
  <sheetFormatPr baseColWidth="10" defaultColWidth="8.83203125" defaultRowHeight="13" x14ac:dyDescent="0.15"/>
  <cols>
    <col min="1" max="1" width="7.83203125" style="147" customWidth="1"/>
    <col min="2" max="2" width="58.6640625" customWidth="1"/>
    <col min="3" max="3" width="17" style="2" customWidth="1"/>
    <col min="4" max="4" width="18.33203125" style="2" customWidth="1"/>
    <col min="5" max="5" width="20.5" style="91" customWidth="1"/>
    <col min="6" max="75" width="8.83203125" style="57" customWidth="1"/>
  </cols>
  <sheetData>
    <row r="1" spans="1:75" ht="54" customHeight="1" x14ac:dyDescent="0.15">
      <c r="A1"/>
      <c r="E1" s="57"/>
    </row>
    <row r="2" spans="1:75" ht="46.75" customHeight="1" x14ac:dyDescent="0.25">
      <c r="A2" s="357"/>
      <c r="B2" s="369"/>
      <c r="C2" s="369"/>
      <c r="D2" s="369"/>
      <c r="E2" s="369"/>
      <c r="F2" s="138"/>
      <c r="G2" s="138"/>
      <c r="H2" s="138"/>
      <c r="I2" s="138"/>
      <c r="J2" s="138"/>
      <c r="K2" s="138"/>
      <c r="L2" s="138"/>
      <c r="M2" s="138"/>
      <c r="N2" s="138"/>
      <c r="O2" s="138"/>
      <c r="P2" s="138"/>
      <c r="Q2" s="138"/>
      <c r="R2" s="138"/>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row>
    <row r="3" spans="1:75" s="40" customFormat="1" ht="25" thickBot="1" x14ac:dyDescent="0.25">
      <c r="A3" s="170"/>
      <c r="B3" s="382" t="s">
        <v>263</v>
      </c>
      <c r="C3" s="383"/>
      <c r="D3" s="383"/>
      <c r="E3" s="384"/>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row>
    <row r="4" spans="1:75" s="70" customFormat="1" ht="20" thickTop="1" thickBot="1" x14ac:dyDescent="0.25">
      <c r="A4" s="172"/>
      <c r="B4" s="385" t="s">
        <v>133</v>
      </c>
      <c r="C4" s="386"/>
      <c r="D4" s="386"/>
      <c r="E4" s="387"/>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row>
    <row r="5" spans="1:75" s="44" customFormat="1" ht="15" customHeight="1" thickBot="1" x14ac:dyDescent="0.25">
      <c r="A5" s="171"/>
      <c r="B5" s="157"/>
      <c r="C5" s="90"/>
      <c r="D5" s="69"/>
      <c r="E5" s="46"/>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row>
    <row r="6" spans="1:75" s="154" customFormat="1" ht="19" thickBot="1" x14ac:dyDescent="0.25">
      <c r="A6" s="173"/>
      <c r="B6" s="182" t="s">
        <v>54</v>
      </c>
      <c r="C6" s="180" t="s">
        <v>33</v>
      </c>
      <c r="D6" s="213">
        <f>SUM(C7:C14)</f>
        <v>0</v>
      </c>
      <c r="E6" s="173"/>
    </row>
    <row r="7" spans="1:75" s="36" customFormat="1" ht="16" x14ac:dyDescent="0.2">
      <c r="A7" s="171"/>
      <c r="B7" s="160" t="s">
        <v>55</v>
      </c>
      <c r="C7" s="214"/>
      <c r="D7" s="92"/>
      <c r="E7" s="46"/>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row>
    <row r="8" spans="1:75" ht="16" x14ac:dyDescent="0.2">
      <c r="B8" s="160" t="s">
        <v>56</v>
      </c>
      <c r="C8" s="214"/>
      <c r="D8" s="73"/>
    </row>
    <row r="9" spans="1:75" ht="16" x14ac:dyDescent="0.2">
      <c r="B9" s="160" t="s">
        <v>57</v>
      </c>
      <c r="C9" s="214"/>
      <c r="D9" s="73"/>
    </row>
    <row r="10" spans="1:75" s="1" customFormat="1" ht="15.5" customHeight="1" x14ac:dyDescent="0.2">
      <c r="A10" s="174"/>
      <c r="B10" s="159" t="s">
        <v>58</v>
      </c>
      <c r="C10" s="214"/>
      <c r="D10" s="73"/>
      <c r="E10" s="93"/>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row>
    <row r="11" spans="1:75" s="57" customFormat="1" ht="16" x14ac:dyDescent="0.2">
      <c r="A11" s="147"/>
      <c r="B11" s="160" t="s">
        <v>59</v>
      </c>
      <c r="C11" s="214"/>
      <c r="D11" s="73"/>
      <c r="E11" s="91"/>
    </row>
    <row r="12" spans="1:75" ht="16" x14ac:dyDescent="0.2">
      <c r="B12" s="160" t="s">
        <v>60</v>
      </c>
      <c r="C12" s="214"/>
      <c r="D12" s="73"/>
    </row>
    <row r="13" spans="1:75" ht="16" x14ac:dyDescent="0.2">
      <c r="B13" s="160" t="s">
        <v>61</v>
      </c>
      <c r="C13" s="214"/>
      <c r="D13" s="73"/>
    </row>
    <row r="14" spans="1:75" ht="16" x14ac:dyDescent="0.2">
      <c r="B14" s="162" t="s">
        <v>62</v>
      </c>
      <c r="C14" s="215"/>
      <c r="D14" s="73"/>
    </row>
    <row r="15" spans="1:75" ht="16" x14ac:dyDescent="0.2">
      <c r="B15" s="160"/>
      <c r="C15" s="216"/>
      <c r="D15" s="73"/>
    </row>
    <row r="16" spans="1:75" ht="16" x14ac:dyDescent="0.2">
      <c r="B16" s="186" t="s">
        <v>135</v>
      </c>
      <c r="C16" s="192"/>
      <c r="D16" s="73"/>
    </row>
    <row r="17" spans="1:75" ht="17" thickBot="1" x14ac:dyDescent="0.25">
      <c r="B17" s="185"/>
      <c r="C17" s="192"/>
      <c r="D17" s="73"/>
    </row>
    <row r="18" spans="1:75" s="97" customFormat="1" ht="18" thickBot="1" x14ac:dyDescent="0.25">
      <c r="A18" s="175"/>
      <c r="B18" s="155" t="s">
        <v>63</v>
      </c>
      <c r="C18" s="178" t="s">
        <v>33</v>
      </c>
      <c r="D18" s="217">
        <f>SUM(C19:C22)</f>
        <v>0</v>
      </c>
      <c r="E18" s="95"/>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row>
    <row r="19" spans="1:75" s="1" customFormat="1" ht="14.5" customHeight="1" x14ac:dyDescent="0.2">
      <c r="A19" s="174"/>
      <c r="B19" s="159" t="s">
        <v>64</v>
      </c>
      <c r="C19" s="187"/>
      <c r="D19" s="146"/>
      <c r="E19" s="93"/>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row>
    <row r="20" spans="1:75" ht="16" x14ac:dyDescent="0.2">
      <c r="B20" s="160" t="s">
        <v>65</v>
      </c>
      <c r="C20" s="187"/>
      <c r="D20" s="146"/>
    </row>
    <row r="21" spans="1:75" ht="16" x14ac:dyDescent="0.2">
      <c r="B21" s="160" t="s">
        <v>66</v>
      </c>
      <c r="C21" s="187"/>
      <c r="D21" s="146"/>
    </row>
    <row r="22" spans="1:75" ht="16" x14ac:dyDescent="0.2">
      <c r="B22" s="160" t="s">
        <v>67</v>
      </c>
      <c r="C22" s="187"/>
      <c r="D22" s="146"/>
    </row>
    <row r="23" spans="1:75" ht="17" thickBot="1" x14ac:dyDescent="0.25">
      <c r="B23" s="179"/>
      <c r="C23" s="98"/>
      <c r="D23" s="146"/>
    </row>
    <row r="24" spans="1:75" s="97" customFormat="1" ht="18" thickBot="1" x14ac:dyDescent="0.25">
      <c r="A24" s="175"/>
      <c r="B24" s="183" t="s">
        <v>68</v>
      </c>
      <c r="C24" s="184" t="s">
        <v>33</v>
      </c>
      <c r="D24" s="217">
        <f>SUM(C25:C31)</f>
        <v>0</v>
      </c>
      <c r="E24" s="95"/>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row>
    <row r="25" spans="1:75" s="1" customFormat="1" ht="14.5" customHeight="1" x14ac:dyDescent="0.2">
      <c r="A25" s="174"/>
      <c r="B25" s="159" t="s">
        <v>69</v>
      </c>
      <c r="C25" s="187"/>
      <c r="D25" s="146"/>
      <c r="E25" s="93"/>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row>
    <row r="26" spans="1:75" s="1" customFormat="1" ht="14.5" customHeight="1" x14ac:dyDescent="0.2">
      <c r="A26" s="174"/>
      <c r="B26" s="160" t="s">
        <v>136</v>
      </c>
      <c r="C26" s="187"/>
      <c r="D26" s="146"/>
      <c r="E26" s="93"/>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row>
    <row r="27" spans="1:75" ht="17" x14ac:dyDescent="0.2">
      <c r="B27" s="159" t="s">
        <v>139</v>
      </c>
      <c r="C27" s="187"/>
      <c r="D27" s="146"/>
    </row>
    <row r="28" spans="1:75" ht="16" x14ac:dyDescent="0.2">
      <c r="B28" s="160" t="s">
        <v>138</v>
      </c>
      <c r="C28" s="187"/>
      <c r="D28" s="146"/>
    </row>
    <row r="29" spans="1:75" ht="16" x14ac:dyDescent="0.2">
      <c r="B29" s="160" t="s">
        <v>137</v>
      </c>
      <c r="C29" s="187"/>
      <c r="D29" s="146"/>
    </row>
    <row r="30" spans="1:75" ht="16" x14ac:dyDescent="0.2">
      <c r="B30" s="160" t="s">
        <v>70</v>
      </c>
      <c r="C30" s="187"/>
      <c r="D30" s="146"/>
    </row>
    <row r="31" spans="1:75" ht="16" x14ac:dyDescent="0.2">
      <c r="B31" s="162"/>
      <c r="C31" s="188"/>
      <c r="D31" s="146"/>
    </row>
    <row r="32" spans="1:75" ht="17" thickBot="1" x14ac:dyDescent="0.25">
      <c r="B32" s="72"/>
      <c r="C32" s="99"/>
      <c r="D32" s="73"/>
    </row>
    <row r="33" spans="1:75" s="59" customFormat="1" ht="19" thickBot="1" x14ac:dyDescent="0.25">
      <c r="A33" s="145"/>
      <c r="B33" s="388" t="s">
        <v>134</v>
      </c>
      <c r="C33" s="389"/>
      <c r="D33" s="180" t="s">
        <v>33</v>
      </c>
      <c r="E33" s="212">
        <f>$D$6-$D$18-$D$24</f>
        <v>0</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5"/>
      <c r="BV33" s="145"/>
      <c r="BW33" s="145"/>
    </row>
    <row r="34" spans="1:75" s="57" customFormat="1" ht="12.5" customHeight="1" thickBot="1" x14ac:dyDescent="0.2">
      <c r="A34" s="147"/>
      <c r="B34" s="158"/>
      <c r="C34" s="73"/>
      <c r="D34" s="73"/>
      <c r="E34" s="91"/>
    </row>
    <row r="35" spans="1:75" s="70" customFormat="1" ht="20" thickTop="1" thickBot="1" x14ac:dyDescent="0.25">
      <c r="A35" s="172"/>
      <c r="B35" s="385" t="s">
        <v>132</v>
      </c>
      <c r="C35" s="386"/>
      <c r="D35" s="386"/>
      <c r="E35" s="387"/>
      <c r="F35" s="45"/>
      <c r="G35" s="45"/>
      <c r="H35" s="45"/>
      <c r="I35" s="45"/>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row>
    <row r="36" spans="1:75" s="57" customFormat="1" ht="12.5" customHeight="1" thickBot="1" x14ac:dyDescent="0.2">
      <c r="A36" s="147"/>
      <c r="B36" s="158"/>
      <c r="C36" s="73"/>
      <c r="D36" s="73"/>
      <c r="E36" s="91"/>
    </row>
    <row r="37" spans="1:75" s="97" customFormat="1" ht="18" thickBot="1" x14ac:dyDescent="0.25">
      <c r="A37" s="175"/>
      <c r="B37" s="161" t="s">
        <v>129</v>
      </c>
      <c r="C37" s="178" t="s">
        <v>33</v>
      </c>
      <c r="D37" s="217">
        <f>SUM(C38:C49)</f>
        <v>0</v>
      </c>
      <c r="E37" s="95"/>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row>
    <row r="38" spans="1:75" s="1" customFormat="1" ht="17" x14ac:dyDescent="0.2">
      <c r="A38" s="174"/>
      <c r="B38" s="159" t="s">
        <v>264</v>
      </c>
      <c r="C38" s="219"/>
      <c r="D38" s="146"/>
      <c r="E38" s="93"/>
      <c r="F38" s="48"/>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row>
    <row r="39" spans="1:75" s="1" customFormat="1" ht="17" x14ac:dyDescent="0.2">
      <c r="A39" s="174"/>
      <c r="B39" s="159" t="s">
        <v>71</v>
      </c>
      <c r="C39" s="219"/>
      <c r="D39" s="146"/>
      <c r="E39" s="93"/>
      <c r="F39" s="48"/>
      <c r="G39" s="48"/>
      <c r="H39" s="48"/>
      <c r="I39" s="48"/>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row>
    <row r="40" spans="1:75" ht="16" x14ac:dyDescent="0.2">
      <c r="B40" s="160" t="s">
        <v>72</v>
      </c>
      <c r="C40" s="219"/>
      <c r="D40" s="146"/>
    </row>
    <row r="41" spans="1:75" ht="16" x14ac:dyDescent="0.2">
      <c r="B41" s="160" t="s">
        <v>73</v>
      </c>
      <c r="C41" s="219"/>
      <c r="D41" s="146"/>
    </row>
    <row r="42" spans="1:75" ht="16" x14ac:dyDescent="0.2">
      <c r="B42" s="160" t="s">
        <v>74</v>
      </c>
      <c r="C42" s="219"/>
      <c r="D42" s="146"/>
    </row>
    <row r="43" spans="1:75" s="1" customFormat="1" ht="14.5" customHeight="1" x14ac:dyDescent="0.2">
      <c r="A43" s="174"/>
      <c r="B43" s="159" t="s">
        <v>75</v>
      </c>
      <c r="C43" s="219"/>
      <c r="D43" s="146"/>
      <c r="E43" s="93"/>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row>
    <row r="44" spans="1:75" ht="16" x14ac:dyDescent="0.2">
      <c r="B44" s="160" t="s">
        <v>76</v>
      </c>
      <c r="C44" s="219"/>
      <c r="D44" s="146"/>
    </row>
    <row r="45" spans="1:75" ht="16" x14ac:dyDescent="0.2">
      <c r="B45" s="160" t="s">
        <v>77</v>
      </c>
      <c r="C45" s="219"/>
      <c r="D45" s="146"/>
    </row>
    <row r="46" spans="1:75" ht="16" x14ac:dyDescent="0.2">
      <c r="B46" s="160" t="s">
        <v>168</v>
      </c>
      <c r="C46" s="219"/>
      <c r="D46" s="146"/>
    </row>
    <row r="47" spans="1:75" ht="16" x14ac:dyDescent="0.2">
      <c r="B47" s="160" t="s">
        <v>78</v>
      </c>
      <c r="C47" s="219"/>
      <c r="D47" s="146"/>
    </row>
    <row r="48" spans="1:75" ht="16" x14ac:dyDescent="0.2">
      <c r="B48" s="160" t="s">
        <v>147</v>
      </c>
      <c r="C48" s="219"/>
      <c r="D48" s="146"/>
    </row>
    <row r="49" spans="1:75" ht="16" x14ac:dyDescent="0.2">
      <c r="B49" s="160" t="s">
        <v>70</v>
      </c>
      <c r="C49" s="219"/>
      <c r="D49" s="146"/>
    </row>
    <row r="50" spans="1:75" ht="17" thickBot="1" x14ac:dyDescent="0.25">
      <c r="B50" s="72"/>
      <c r="C50" s="218"/>
      <c r="D50" s="146"/>
    </row>
    <row r="51" spans="1:75" s="97" customFormat="1" ht="18" thickBot="1" x14ac:dyDescent="0.25">
      <c r="A51" s="175"/>
      <c r="B51" s="161" t="s">
        <v>79</v>
      </c>
      <c r="C51" s="178" t="s">
        <v>33</v>
      </c>
      <c r="D51" s="217">
        <f>SUM(C52:C53)</f>
        <v>0</v>
      </c>
      <c r="E51" s="95"/>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c r="BG51" s="96"/>
      <c r="BH51" s="96"/>
      <c r="BI51" s="96"/>
      <c r="BJ51" s="96"/>
      <c r="BK51" s="96"/>
      <c r="BL51" s="96"/>
      <c r="BM51" s="96"/>
      <c r="BN51" s="96"/>
      <c r="BO51" s="96"/>
      <c r="BP51" s="96"/>
      <c r="BQ51" s="96"/>
      <c r="BR51" s="96"/>
      <c r="BS51" s="96"/>
      <c r="BT51" s="96"/>
      <c r="BU51" s="96"/>
      <c r="BV51" s="96"/>
      <c r="BW51" s="96"/>
    </row>
    <row r="52" spans="1:75" s="1" customFormat="1" ht="14.5" customHeight="1" x14ac:dyDescent="0.2">
      <c r="A52" s="174"/>
      <c r="B52" s="159" t="s">
        <v>80</v>
      </c>
      <c r="C52" s="187"/>
      <c r="D52" s="146"/>
      <c r="E52" s="93"/>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row>
    <row r="53" spans="1:75" ht="16" x14ac:dyDescent="0.2">
      <c r="B53" s="160" t="s">
        <v>70</v>
      </c>
      <c r="C53" s="187"/>
      <c r="D53" s="146"/>
    </row>
    <row r="54" spans="1:75" ht="17" thickBot="1" x14ac:dyDescent="0.25">
      <c r="B54" s="72"/>
      <c r="C54" s="100"/>
      <c r="D54" s="146"/>
    </row>
    <row r="55" spans="1:75" s="97" customFormat="1" ht="18" thickBot="1" x14ac:dyDescent="0.25">
      <c r="A55" s="175"/>
      <c r="B55" s="220" t="s">
        <v>81</v>
      </c>
      <c r="C55" s="221" t="s">
        <v>33</v>
      </c>
      <c r="D55" s="217">
        <f>SUM(C56:C62)</f>
        <v>0</v>
      </c>
      <c r="E55" s="222"/>
      <c r="F55" s="223"/>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c r="BG55" s="96"/>
      <c r="BH55" s="96"/>
      <c r="BI55" s="96"/>
      <c r="BJ55" s="96"/>
      <c r="BK55" s="96"/>
      <c r="BL55" s="96"/>
      <c r="BM55" s="96"/>
      <c r="BN55" s="96"/>
      <c r="BO55" s="96"/>
      <c r="BP55" s="96"/>
      <c r="BQ55" s="96"/>
      <c r="BR55" s="96"/>
      <c r="BS55" s="96"/>
      <c r="BT55" s="96"/>
      <c r="BU55" s="96"/>
      <c r="BV55" s="96"/>
      <c r="BW55" s="96"/>
    </row>
    <row r="56" spans="1:75" s="1" customFormat="1" ht="17" x14ac:dyDescent="0.2">
      <c r="A56" s="174"/>
      <c r="B56" s="224" t="s">
        <v>265</v>
      </c>
      <c r="C56" s="219"/>
      <c r="D56" s="225"/>
      <c r="E56" s="226"/>
      <c r="F56" s="20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row>
    <row r="57" spans="1:75" ht="16" x14ac:dyDescent="0.2">
      <c r="B57" s="227" t="s">
        <v>82</v>
      </c>
      <c r="C57" s="219"/>
      <c r="D57" s="225"/>
      <c r="E57" s="228"/>
      <c r="F57" s="209"/>
    </row>
    <row r="58" spans="1:75" ht="16" x14ac:dyDescent="0.2">
      <c r="B58" s="227" t="s">
        <v>142</v>
      </c>
      <c r="C58" s="219"/>
      <c r="D58" s="225"/>
      <c r="E58" s="228"/>
      <c r="F58" s="209"/>
    </row>
    <row r="59" spans="1:75" ht="16" x14ac:dyDescent="0.2">
      <c r="B59" s="227" t="s">
        <v>83</v>
      </c>
      <c r="C59" s="219"/>
      <c r="D59" s="225"/>
      <c r="E59" s="228"/>
      <c r="F59" s="209"/>
    </row>
    <row r="60" spans="1:75" ht="16" x14ac:dyDescent="0.2">
      <c r="B60" s="227" t="s">
        <v>78</v>
      </c>
      <c r="C60" s="219"/>
      <c r="D60" s="225"/>
      <c r="E60" s="228"/>
      <c r="F60" s="209"/>
    </row>
    <row r="61" spans="1:75" ht="16" x14ac:dyDescent="0.2">
      <c r="B61" s="227" t="s">
        <v>149</v>
      </c>
      <c r="C61" s="219"/>
      <c r="D61" s="225"/>
      <c r="E61" s="228"/>
      <c r="F61" s="209"/>
    </row>
    <row r="62" spans="1:75" ht="16" x14ac:dyDescent="0.2">
      <c r="B62" s="227" t="s">
        <v>148</v>
      </c>
      <c r="C62" s="219"/>
      <c r="D62" s="225"/>
      <c r="E62" s="228"/>
      <c r="F62" s="209"/>
    </row>
    <row r="63" spans="1:75" ht="17" thickBot="1" x14ac:dyDescent="0.25">
      <c r="B63" s="229"/>
      <c r="C63" s="218"/>
      <c r="D63" s="225"/>
      <c r="E63" s="228"/>
      <c r="F63" s="209"/>
    </row>
    <row r="64" spans="1:75" s="97" customFormat="1" ht="18" thickBot="1" x14ac:dyDescent="0.25">
      <c r="A64" s="175"/>
      <c r="B64" s="220" t="s">
        <v>143</v>
      </c>
      <c r="C64" s="221" t="s">
        <v>33</v>
      </c>
      <c r="D64" s="217">
        <f>SUM(C65:C68)</f>
        <v>0</v>
      </c>
      <c r="E64" s="222"/>
      <c r="F64" s="223"/>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c r="BG64" s="96"/>
      <c r="BH64" s="96"/>
      <c r="BI64" s="96"/>
      <c r="BJ64" s="96"/>
      <c r="BK64" s="96"/>
      <c r="BL64" s="96"/>
      <c r="BM64" s="96"/>
      <c r="BN64" s="96"/>
      <c r="BO64" s="96"/>
      <c r="BP64" s="96"/>
      <c r="BQ64" s="96"/>
      <c r="BR64" s="96"/>
      <c r="BS64" s="96"/>
      <c r="BT64" s="96"/>
      <c r="BU64" s="96"/>
      <c r="BV64" s="96"/>
      <c r="BW64" s="96"/>
    </row>
    <row r="65" spans="1:75" s="1" customFormat="1" ht="14.5" customHeight="1" x14ac:dyDescent="0.2">
      <c r="A65" s="174"/>
      <c r="B65" s="224" t="s">
        <v>84</v>
      </c>
      <c r="C65" s="219"/>
      <c r="D65" s="225"/>
      <c r="E65" s="226"/>
      <c r="F65" s="20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row>
    <row r="66" spans="1:75" ht="16" x14ac:dyDescent="0.2">
      <c r="B66" s="227" t="s">
        <v>160</v>
      </c>
      <c r="C66" s="219"/>
      <c r="D66" s="225"/>
      <c r="E66" s="228"/>
      <c r="F66" s="209"/>
    </row>
    <row r="67" spans="1:75" ht="16" x14ac:dyDescent="0.2">
      <c r="B67" s="227" t="s">
        <v>86</v>
      </c>
      <c r="C67" s="219"/>
      <c r="D67" s="225"/>
      <c r="E67" s="228"/>
      <c r="F67" s="209"/>
    </row>
    <row r="68" spans="1:75" ht="16" x14ac:dyDescent="0.2">
      <c r="B68" s="227" t="s">
        <v>70</v>
      </c>
      <c r="C68" s="219"/>
      <c r="D68" s="225"/>
      <c r="E68" s="228"/>
      <c r="F68" s="209"/>
    </row>
    <row r="69" spans="1:75" ht="17" thickBot="1" x14ac:dyDescent="0.25">
      <c r="B69" s="229"/>
      <c r="C69" s="218"/>
      <c r="D69" s="225"/>
      <c r="E69" s="228"/>
      <c r="F69" s="209"/>
    </row>
    <row r="70" spans="1:75" s="97" customFormat="1" ht="18" thickBot="1" x14ac:dyDescent="0.25">
      <c r="A70" s="175"/>
      <c r="B70" s="220" t="s">
        <v>144</v>
      </c>
      <c r="C70" s="221" t="s">
        <v>33</v>
      </c>
      <c r="D70" s="217">
        <f>SUM(C71:C92)</f>
        <v>0</v>
      </c>
      <c r="E70" s="222"/>
      <c r="F70" s="223"/>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c r="BG70" s="96"/>
      <c r="BH70" s="96"/>
      <c r="BI70" s="96"/>
      <c r="BJ70" s="96"/>
      <c r="BK70" s="96"/>
      <c r="BL70" s="96"/>
      <c r="BM70" s="96"/>
      <c r="BN70" s="96"/>
      <c r="BO70" s="96"/>
      <c r="BP70" s="96"/>
      <c r="BQ70" s="96"/>
      <c r="BR70" s="96"/>
      <c r="BS70" s="96"/>
      <c r="BT70" s="96"/>
      <c r="BU70" s="96"/>
      <c r="BV70" s="96"/>
      <c r="BW70" s="96"/>
    </row>
    <row r="71" spans="1:75" s="1" customFormat="1" ht="14.5" customHeight="1" x14ac:dyDescent="0.2">
      <c r="A71" s="174"/>
      <c r="B71" s="224"/>
      <c r="C71" s="219"/>
      <c r="D71" s="225"/>
      <c r="E71" s="226"/>
      <c r="F71" s="20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row>
    <row r="72" spans="1:75" s="1" customFormat="1" ht="14.5" customHeight="1" x14ac:dyDescent="0.2">
      <c r="A72" s="174"/>
      <c r="B72" s="224"/>
      <c r="C72" s="219"/>
      <c r="D72" s="225"/>
      <c r="E72" s="226"/>
      <c r="F72" s="20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row>
    <row r="73" spans="1:75" s="1" customFormat="1" ht="14.5" customHeight="1" x14ac:dyDescent="0.2">
      <c r="A73" s="174"/>
      <c r="B73" s="224"/>
      <c r="C73" s="219"/>
      <c r="D73" s="225"/>
      <c r="E73" s="226"/>
      <c r="F73" s="20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row>
    <row r="74" spans="1:75" s="1" customFormat="1" ht="14.5" customHeight="1" x14ac:dyDescent="0.2">
      <c r="A74" s="174"/>
      <c r="B74" s="224"/>
      <c r="C74" s="219"/>
      <c r="D74" s="225"/>
      <c r="E74" s="226"/>
      <c r="F74" s="20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row>
    <row r="75" spans="1:75" s="1" customFormat="1" ht="14.5" customHeight="1" x14ac:dyDescent="0.2">
      <c r="A75" s="174"/>
      <c r="B75" s="224"/>
      <c r="C75" s="219"/>
      <c r="D75" s="225"/>
      <c r="E75" s="226"/>
      <c r="F75" s="20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row>
    <row r="76" spans="1:75" ht="16" x14ac:dyDescent="0.2">
      <c r="B76" s="224"/>
      <c r="C76" s="219"/>
      <c r="D76" s="225"/>
      <c r="E76" s="228"/>
      <c r="F76" s="209"/>
    </row>
    <row r="77" spans="1:75" s="1" customFormat="1" ht="14.5" customHeight="1" x14ac:dyDescent="0.2">
      <c r="A77" s="174"/>
      <c r="B77" s="224"/>
      <c r="C77" s="219"/>
      <c r="D77" s="225"/>
      <c r="E77" s="226"/>
      <c r="F77" s="20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row>
    <row r="78" spans="1:75" ht="16" x14ac:dyDescent="0.2">
      <c r="B78" s="224"/>
      <c r="C78" s="219"/>
      <c r="D78" s="225"/>
      <c r="E78" s="228"/>
      <c r="F78" s="209"/>
    </row>
    <row r="79" spans="1:75" ht="16" x14ac:dyDescent="0.2">
      <c r="B79" s="224"/>
      <c r="C79" s="219"/>
      <c r="D79" s="225"/>
      <c r="E79" s="228"/>
      <c r="F79" s="209"/>
    </row>
    <row r="80" spans="1:75" s="1" customFormat="1" ht="14.5" customHeight="1" x14ac:dyDescent="0.2">
      <c r="A80" s="174"/>
      <c r="B80" s="224"/>
      <c r="C80" s="219"/>
      <c r="D80" s="225"/>
      <c r="E80" s="226"/>
      <c r="F80" s="20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row>
    <row r="81" spans="1:75" ht="16" x14ac:dyDescent="0.2">
      <c r="B81" s="224"/>
      <c r="C81" s="219"/>
      <c r="D81" s="225"/>
      <c r="E81" s="228"/>
      <c r="F81" s="209"/>
    </row>
    <row r="82" spans="1:75" s="1" customFormat="1" ht="14.5" customHeight="1" x14ac:dyDescent="0.2">
      <c r="A82" s="174"/>
      <c r="B82" s="224"/>
      <c r="C82" s="219"/>
      <c r="D82" s="225"/>
      <c r="E82" s="226"/>
      <c r="F82" s="20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row>
    <row r="83" spans="1:75" ht="16" x14ac:dyDescent="0.2">
      <c r="B83" s="224"/>
      <c r="C83" s="219"/>
      <c r="D83" s="225"/>
      <c r="E83" s="228"/>
      <c r="F83" s="209"/>
    </row>
    <row r="84" spans="1:75" ht="16" x14ac:dyDescent="0.2">
      <c r="B84" s="224"/>
      <c r="C84" s="219"/>
      <c r="D84" s="225"/>
      <c r="E84" s="228"/>
      <c r="F84" s="209"/>
    </row>
    <row r="85" spans="1:75" s="1" customFormat="1" ht="14.5" customHeight="1" x14ac:dyDescent="0.2">
      <c r="A85" s="174"/>
      <c r="B85" s="224"/>
      <c r="C85" s="219"/>
      <c r="D85" s="225"/>
      <c r="E85" s="226"/>
      <c r="F85" s="20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row>
    <row r="86" spans="1:75" ht="16" x14ac:dyDescent="0.2">
      <c r="B86" s="224"/>
      <c r="C86" s="219"/>
      <c r="D86" s="225"/>
      <c r="E86" s="228"/>
      <c r="F86" s="209"/>
    </row>
    <row r="87" spans="1:75" s="1" customFormat="1" ht="14.5" customHeight="1" x14ac:dyDescent="0.2">
      <c r="A87" s="174"/>
      <c r="B87" s="224"/>
      <c r="C87" s="219"/>
      <c r="D87" s="225"/>
      <c r="E87" s="226"/>
      <c r="F87" s="20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row>
    <row r="88" spans="1:75" ht="16" x14ac:dyDescent="0.2">
      <c r="B88" s="224"/>
      <c r="C88" s="219"/>
      <c r="D88" s="225"/>
      <c r="E88" s="228"/>
      <c r="F88" s="209"/>
    </row>
    <row r="89" spans="1:75" ht="16" x14ac:dyDescent="0.2">
      <c r="B89" s="224"/>
      <c r="C89" s="219"/>
      <c r="D89" s="225"/>
      <c r="E89" s="228"/>
      <c r="F89" s="209"/>
    </row>
    <row r="90" spans="1:75" s="1" customFormat="1" ht="14.5" customHeight="1" x14ac:dyDescent="0.2">
      <c r="A90" s="174"/>
      <c r="B90" s="224"/>
      <c r="C90" s="219"/>
      <c r="D90" s="225"/>
      <c r="E90" s="226"/>
      <c r="F90" s="20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row>
    <row r="91" spans="1:75" s="1" customFormat="1" ht="14.5" customHeight="1" x14ac:dyDescent="0.2">
      <c r="A91" s="174"/>
      <c r="B91" s="224" t="s">
        <v>131</v>
      </c>
      <c r="C91" s="219"/>
      <c r="D91" s="225"/>
      <c r="E91" s="226"/>
      <c r="F91" s="20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row>
    <row r="92" spans="1:75" s="1" customFormat="1" ht="14.5" customHeight="1" x14ac:dyDescent="0.2">
      <c r="A92" s="174"/>
      <c r="B92" s="224" t="s">
        <v>266</v>
      </c>
      <c r="C92" s="219"/>
      <c r="D92" s="225"/>
      <c r="E92" s="226"/>
      <c r="F92" s="20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row>
    <row r="93" spans="1:75" ht="17" thickBot="1" x14ac:dyDescent="0.25">
      <c r="B93" s="229"/>
      <c r="C93" s="218"/>
      <c r="D93" s="225"/>
      <c r="E93" s="228"/>
      <c r="F93" s="209"/>
    </row>
    <row r="94" spans="1:75" s="97" customFormat="1" ht="18" thickBot="1" x14ac:dyDescent="0.25">
      <c r="A94" s="175"/>
      <c r="B94" s="220" t="s">
        <v>87</v>
      </c>
      <c r="C94" s="221" t="s">
        <v>33</v>
      </c>
      <c r="D94" s="217">
        <f>SUM(C95:C100)</f>
        <v>0</v>
      </c>
      <c r="E94" s="222"/>
      <c r="F94" s="223"/>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6"/>
      <c r="AQ94" s="96"/>
      <c r="AR94" s="96"/>
      <c r="AS94" s="96"/>
      <c r="AT94" s="96"/>
      <c r="AU94" s="96"/>
      <c r="AV94" s="96"/>
      <c r="AW94" s="96"/>
      <c r="AX94" s="96"/>
      <c r="AY94" s="96"/>
      <c r="AZ94" s="96"/>
      <c r="BA94" s="96"/>
      <c r="BB94" s="96"/>
      <c r="BC94" s="96"/>
      <c r="BD94" s="96"/>
      <c r="BE94" s="96"/>
      <c r="BF94" s="96"/>
      <c r="BG94" s="96"/>
      <c r="BH94" s="96"/>
      <c r="BI94" s="96"/>
      <c r="BJ94" s="96"/>
      <c r="BK94" s="96"/>
      <c r="BL94" s="96"/>
      <c r="BM94" s="96"/>
      <c r="BN94" s="96"/>
      <c r="BO94" s="96"/>
      <c r="BP94" s="96"/>
      <c r="BQ94" s="96"/>
      <c r="BR94" s="96"/>
      <c r="BS94" s="96"/>
      <c r="BT94" s="96"/>
      <c r="BU94" s="96"/>
      <c r="BV94" s="96"/>
      <c r="BW94" s="96"/>
    </row>
    <row r="95" spans="1:75" s="1" customFormat="1" ht="14.5" customHeight="1" x14ac:dyDescent="0.2">
      <c r="A95" s="174"/>
      <c r="B95" s="224" t="s">
        <v>169</v>
      </c>
      <c r="C95" s="219"/>
      <c r="D95" s="225"/>
      <c r="E95" s="226"/>
      <c r="F95" s="20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row>
    <row r="96" spans="1:75" ht="16" x14ac:dyDescent="0.2">
      <c r="B96" s="227" t="s">
        <v>88</v>
      </c>
      <c r="C96" s="219"/>
      <c r="D96" s="225"/>
      <c r="E96" s="228"/>
      <c r="F96" s="209"/>
    </row>
    <row r="97" spans="1:75" ht="16" x14ac:dyDescent="0.2">
      <c r="B97" s="227" t="s">
        <v>89</v>
      </c>
      <c r="C97" s="219"/>
      <c r="D97" s="225"/>
      <c r="E97" s="228"/>
      <c r="F97" s="209"/>
    </row>
    <row r="98" spans="1:75" s="1" customFormat="1" ht="14.5" customHeight="1" x14ac:dyDescent="0.2">
      <c r="A98" s="174"/>
      <c r="B98" s="224" t="s">
        <v>90</v>
      </c>
      <c r="C98" s="219"/>
      <c r="D98" s="225"/>
      <c r="E98" s="226"/>
      <c r="F98" s="20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row>
    <row r="99" spans="1:75" ht="16" x14ac:dyDescent="0.2">
      <c r="B99" s="227" t="s">
        <v>91</v>
      </c>
      <c r="C99" s="219"/>
      <c r="D99" s="225"/>
      <c r="E99" s="228"/>
      <c r="F99" s="209"/>
    </row>
    <row r="100" spans="1:75" ht="16" x14ac:dyDescent="0.2">
      <c r="B100" s="227" t="s">
        <v>70</v>
      </c>
      <c r="C100" s="219"/>
      <c r="D100" s="225"/>
      <c r="E100" s="228"/>
      <c r="F100" s="209"/>
    </row>
    <row r="101" spans="1:75" ht="17" thickBot="1" x14ac:dyDescent="0.25">
      <c r="B101" s="229"/>
      <c r="C101" s="218"/>
      <c r="D101" s="225"/>
      <c r="E101" s="228"/>
      <c r="F101" s="209"/>
    </row>
    <row r="102" spans="1:75" s="97" customFormat="1" ht="18" thickBot="1" x14ac:dyDescent="0.25">
      <c r="A102" s="175"/>
      <c r="B102" s="220" t="s">
        <v>92</v>
      </c>
      <c r="C102" s="221" t="s">
        <v>33</v>
      </c>
      <c r="D102" s="217">
        <f>SUM(C103:C105)</f>
        <v>0</v>
      </c>
      <c r="E102" s="222"/>
      <c r="F102" s="223"/>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c r="AS102" s="96"/>
      <c r="AT102" s="96"/>
      <c r="AU102" s="96"/>
      <c r="AV102" s="96"/>
      <c r="AW102" s="96"/>
      <c r="AX102" s="96"/>
      <c r="AY102" s="96"/>
      <c r="AZ102" s="96"/>
      <c r="BA102" s="96"/>
      <c r="BB102" s="96"/>
      <c r="BC102" s="96"/>
      <c r="BD102" s="96"/>
      <c r="BE102" s="96"/>
      <c r="BF102" s="96"/>
      <c r="BG102" s="96"/>
      <c r="BH102" s="96"/>
      <c r="BI102" s="96"/>
      <c r="BJ102" s="96"/>
      <c r="BK102" s="96"/>
      <c r="BL102" s="96"/>
      <c r="BM102" s="96"/>
      <c r="BN102" s="96"/>
      <c r="BO102" s="96"/>
      <c r="BP102" s="96"/>
      <c r="BQ102" s="96"/>
      <c r="BR102" s="96"/>
      <c r="BS102" s="96"/>
      <c r="BT102" s="96"/>
      <c r="BU102" s="96"/>
      <c r="BV102" s="96"/>
      <c r="BW102" s="96"/>
    </row>
    <row r="103" spans="1:75" s="1" customFormat="1" ht="14.5" customHeight="1" x14ac:dyDescent="0.2">
      <c r="A103" s="174"/>
      <c r="B103" s="224" t="s">
        <v>145</v>
      </c>
      <c r="C103" s="219"/>
      <c r="D103" s="225"/>
      <c r="E103" s="226"/>
      <c r="F103" s="20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row>
    <row r="104" spans="1:75" ht="16" x14ac:dyDescent="0.2">
      <c r="B104" s="227" t="s">
        <v>93</v>
      </c>
      <c r="C104" s="219"/>
      <c r="D104" s="225"/>
      <c r="E104" s="228"/>
      <c r="F104" s="209"/>
    </row>
    <row r="105" spans="1:75" ht="16" x14ac:dyDescent="0.2">
      <c r="B105" s="227" t="s">
        <v>70</v>
      </c>
      <c r="C105" s="219"/>
      <c r="D105" s="225"/>
      <c r="E105" s="228"/>
      <c r="F105" s="209"/>
    </row>
    <row r="106" spans="1:75" ht="17" thickBot="1" x14ac:dyDescent="0.25">
      <c r="B106" s="229"/>
      <c r="C106" s="218"/>
      <c r="D106" s="225"/>
      <c r="E106" s="228"/>
      <c r="F106" s="209"/>
    </row>
    <row r="107" spans="1:75" s="97" customFormat="1" ht="18" thickBot="1" x14ac:dyDescent="0.25">
      <c r="A107" s="175"/>
      <c r="B107" s="220" t="s">
        <v>94</v>
      </c>
      <c r="C107" s="221" t="s">
        <v>33</v>
      </c>
      <c r="D107" s="217">
        <f>SUM(C108:C110)</f>
        <v>0</v>
      </c>
      <c r="E107" s="222"/>
      <c r="F107" s="223"/>
      <c r="G107" s="96"/>
      <c r="H107" s="96"/>
      <c r="I107" s="96"/>
      <c r="J107" s="96"/>
      <c r="K107" s="96"/>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c r="AJ107" s="96"/>
      <c r="AK107" s="96"/>
      <c r="AL107" s="96"/>
      <c r="AM107" s="96"/>
      <c r="AN107" s="96"/>
      <c r="AO107" s="96"/>
      <c r="AP107" s="96"/>
      <c r="AQ107" s="96"/>
      <c r="AR107" s="96"/>
      <c r="AS107" s="96"/>
      <c r="AT107" s="96"/>
      <c r="AU107" s="96"/>
      <c r="AV107" s="96"/>
      <c r="AW107" s="96"/>
      <c r="AX107" s="96"/>
      <c r="AY107" s="96"/>
      <c r="AZ107" s="96"/>
      <c r="BA107" s="96"/>
      <c r="BB107" s="96"/>
      <c r="BC107" s="96"/>
      <c r="BD107" s="96"/>
      <c r="BE107" s="96"/>
      <c r="BF107" s="96"/>
      <c r="BG107" s="96"/>
      <c r="BH107" s="96"/>
      <c r="BI107" s="96"/>
      <c r="BJ107" s="96"/>
      <c r="BK107" s="96"/>
      <c r="BL107" s="96"/>
      <c r="BM107" s="96"/>
      <c r="BN107" s="96"/>
      <c r="BO107" s="96"/>
      <c r="BP107" s="96"/>
      <c r="BQ107" s="96"/>
      <c r="BR107" s="96"/>
      <c r="BS107" s="96"/>
      <c r="BT107" s="96"/>
      <c r="BU107" s="96"/>
      <c r="BV107" s="96"/>
      <c r="BW107" s="96"/>
    </row>
    <row r="108" spans="1:75" s="1" customFormat="1" ht="14.5" customHeight="1" x14ac:dyDescent="0.2">
      <c r="A108" s="174"/>
      <c r="B108" s="224" t="s">
        <v>95</v>
      </c>
      <c r="C108" s="219"/>
      <c r="D108" s="225"/>
      <c r="E108" s="226"/>
      <c r="F108" s="20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row>
    <row r="109" spans="1:75" ht="16" x14ac:dyDescent="0.2">
      <c r="B109" s="227" t="s">
        <v>140</v>
      </c>
      <c r="C109" s="219"/>
      <c r="D109" s="225"/>
      <c r="E109" s="228"/>
      <c r="F109" s="209"/>
    </row>
    <row r="110" spans="1:75" ht="16" x14ac:dyDescent="0.2">
      <c r="B110" s="227" t="s">
        <v>70</v>
      </c>
      <c r="C110" s="219"/>
      <c r="D110" s="225"/>
      <c r="E110" s="228"/>
      <c r="F110" s="209"/>
    </row>
    <row r="111" spans="1:75" ht="17" thickBot="1" x14ac:dyDescent="0.25">
      <c r="B111" s="229"/>
      <c r="C111" s="218"/>
      <c r="D111" s="225"/>
      <c r="E111" s="228"/>
      <c r="F111" s="209"/>
    </row>
    <row r="112" spans="1:75" s="97" customFormat="1" ht="18" thickBot="1" x14ac:dyDescent="0.25">
      <c r="A112" s="175"/>
      <c r="B112" s="220" t="s">
        <v>152</v>
      </c>
      <c r="C112" s="221" t="s">
        <v>33</v>
      </c>
      <c r="D112" s="217">
        <f>SUM(C113:C117)</f>
        <v>0</v>
      </c>
      <c r="E112" s="222"/>
      <c r="F112" s="223"/>
      <c r="G112" s="96"/>
      <c r="H112" s="96"/>
      <c r="I112" s="96"/>
      <c r="J112" s="96"/>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96"/>
      <c r="AV112" s="96"/>
      <c r="AW112" s="96"/>
      <c r="AX112" s="96"/>
      <c r="AY112" s="96"/>
      <c r="AZ112" s="96"/>
      <c r="BA112" s="96"/>
      <c r="BB112" s="96"/>
      <c r="BC112" s="96"/>
      <c r="BD112" s="96"/>
      <c r="BE112" s="96"/>
      <c r="BF112" s="96"/>
      <c r="BG112" s="96"/>
      <c r="BH112" s="96"/>
      <c r="BI112" s="96"/>
      <c r="BJ112" s="96"/>
      <c r="BK112" s="96"/>
      <c r="BL112" s="96"/>
      <c r="BM112" s="96"/>
      <c r="BN112" s="96"/>
      <c r="BO112" s="96"/>
      <c r="BP112" s="96"/>
      <c r="BQ112" s="96"/>
      <c r="BR112" s="96"/>
      <c r="BS112" s="96"/>
      <c r="BT112" s="96"/>
      <c r="BU112" s="96"/>
      <c r="BV112" s="96"/>
      <c r="BW112" s="96"/>
    </row>
    <row r="113" spans="1:75" ht="16" x14ac:dyDescent="0.2">
      <c r="B113" s="227" t="s">
        <v>96</v>
      </c>
      <c r="C113" s="219"/>
      <c r="D113" s="225"/>
      <c r="E113" s="228"/>
      <c r="F113" s="209"/>
    </row>
    <row r="114" spans="1:75" s="1" customFormat="1" ht="14.5" customHeight="1" x14ac:dyDescent="0.2">
      <c r="A114" s="174"/>
      <c r="B114" s="224" t="s">
        <v>97</v>
      </c>
      <c r="C114" s="219"/>
      <c r="D114" s="225"/>
      <c r="E114" s="226"/>
      <c r="F114" s="20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row>
    <row r="115" spans="1:75" ht="16" x14ac:dyDescent="0.2">
      <c r="B115" s="227" t="s">
        <v>98</v>
      </c>
      <c r="C115" s="219"/>
      <c r="D115" s="225"/>
      <c r="E115" s="228"/>
      <c r="F115" s="209"/>
    </row>
    <row r="116" spans="1:75" ht="16" x14ac:dyDescent="0.2">
      <c r="B116" s="227" t="s">
        <v>150</v>
      </c>
      <c r="C116" s="219"/>
      <c r="D116" s="225"/>
      <c r="E116" s="228"/>
      <c r="F116" s="209"/>
    </row>
    <row r="117" spans="1:75" ht="16" x14ac:dyDescent="0.2">
      <c r="B117" s="227" t="s">
        <v>70</v>
      </c>
      <c r="C117" s="219"/>
      <c r="D117" s="225"/>
      <c r="E117" s="228"/>
      <c r="F117" s="209"/>
    </row>
    <row r="118" spans="1:75" ht="17" thickBot="1" x14ac:dyDescent="0.25">
      <c r="B118" s="229"/>
      <c r="C118" s="218"/>
      <c r="D118" s="225"/>
      <c r="E118" s="228"/>
      <c r="F118" s="209"/>
    </row>
    <row r="119" spans="1:75" s="97" customFormat="1" ht="18" thickBot="1" x14ac:dyDescent="0.25">
      <c r="A119" s="175"/>
      <c r="B119" s="220" t="s">
        <v>99</v>
      </c>
      <c r="C119" s="221" t="s">
        <v>33</v>
      </c>
      <c r="D119" s="217">
        <f>SUM(C120:C127)</f>
        <v>0</v>
      </c>
      <c r="E119" s="222"/>
      <c r="F119" s="223"/>
      <c r="G119" s="96"/>
      <c r="H119" s="96"/>
      <c r="I119" s="96"/>
      <c r="J119" s="96"/>
      <c r="K119" s="96"/>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c r="AJ119" s="96"/>
      <c r="AK119" s="96"/>
      <c r="AL119" s="96"/>
      <c r="AM119" s="96"/>
      <c r="AN119" s="96"/>
      <c r="AO119" s="96"/>
      <c r="AP119" s="96"/>
      <c r="AQ119" s="96"/>
      <c r="AR119" s="96"/>
      <c r="AS119" s="96"/>
      <c r="AT119" s="96"/>
      <c r="AU119" s="96"/>
      <c r="AV119" s="96"/>
      <c r="AW119" s="96"/>
      <c r="AX119" s="96"/>
      <c r="AY119" s="96"/>
      <c r="AZ119" s="96"/>
      <c r="BA119" s="96"/>
      <c r="BB119" s="96"/>
      <c r="BC119" s="96"/>
      <c r="BD119" s="96"/>
      <c r="BE119" s="96"/>
      <c r="BF119" s="96"/>
      <c r="BG119" s="96"/>
      <c r="BH119" s="96"/>
      <c r="BI119" s="96"/>
      <c r="BJ119" s="96"/>
      <c r="BK119" s="96"/>
      <c r="BL119" s="96"/>
      <c r="BM119" s="96"/>
      <c r="BN119" s="96"/>
      <c r="BO119" s="96"/>
      <c r="BP119" s="96"/>
      <c r="BQ119" s="96"/>
      <c r="BR119" s="96"/>
      <c r="BS119" s="96"/>
      <c r="BT119" s="96"/>
      <c r="BU119" s="96"/>
      <c r="BV119" s="96"/>
      <c r="BW119" s="96"/>
    </row>
    <row r="120" spans="1:75" ht="16" x14ac:dyDescent="0.2">
      <c r="B120" s="227" t="s">
        <v>100</v>
      </c>
      <c r="C120" s="219"/>
      <c r="D120" s="225"/>
      <c r="E120" s="228"/>
      <c r="F120" s="209"/>
    </row>
    <row r="121" spans="1:75" s="1" customFormat="1" ht="14.5" customHeight="1" x14ac:dyDescent="0.2">
      <c r="A121" s="174"/>
      <c r="B121" s="224" t="s">
        <v>101</v>
      </c>
      <c r="C121" s="219"/>
      <c r="D121" s="225"/>
      <c r="E121" s="226"/>
      <c r="F121" s="20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row>
    <row r="122" spans="1:75" ht="16" x14ac:dyDescent="0.2">
      <c r="B122" s="227" t="s">
        <v>102</v>
      </c>
      <c r="C122" s="219"/>
      <c r="D122" s="225"/>
      <c r="E122" s="228"/>
      <c r="F122" s="209"/>
    </row>
    <row r="123" spans="1:75" ht="16" x14ac:dyDescent="0.2">
      <c r="B123" s="227" t="s">
        <v>103</v>
      </c>
      <c r="C123" s="219"/>
      <c r="D123" s="225"/>
      <c r="E123" s="228"/>
      <c r="F123" s="209"/>
    </row>
    <row r="124" spans="1:75" s="1" customFormat="1" ht="14.5" customHeight="1" x14ac:dyDescent="0.2">
      <c r="A124" s="174"/>
      <c r="B124" s="224" t="s">
        <v>104</v>
      </c>
      <c r="C124" s="219"/>
      <c r="D124" s="225"/>
      <c r="E124" s="226"/>
      <c r="F124" s="20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row>
    <row r="125" spans="1:75" ht="16" x14ac:dyDescent="0.2">
      <c r="B125" s="227" t="s">
        <v>141</v>
      </c>
      <c r="C125" s="219"/>
      <c r="D125" s="225"/>
      <c r="E125" s="228"/>
      <c r="F125" s="209"/>
    </row>
    <row r="126" spans="1:75" ht="16" x14ac:dyDescent="0.2">
      <c r="B126" s="227" t="s">
        <v>105</v>
      </c>
      <c r="C126" s="219"/>
      <c r="D126" s="225"/>
      <c r="E126" s="228"/>
      <c r="F126" s="209"/>
    </row>
    <row r="127" spans="1:75" ht="16" x14ac:dyDescent="0.2">
      <c r="B127" s="227" t="s">
        <v>70</v>
      </c>
      <c r="C127" s="219"/>
      <c r="D127" s="225"/>
      <c r="E127" s="228"/>
      <c r="F127" s="209"/>
    </row>
    <row r="128" spans="1:75" ht="17" thickBot="1" x14ac:dyDescent="0.25">
      <c r="B128" s="229"/>
      <c r="C128" s="218"/>
      <c r="D128" s="230"/>
      <c r="E128" s="228"/>
      <c r="F128" s="209"/>
    </row>
    <row r="129" spans="1:75" s="97" customFormat="1" ht="18" thickBot="1" x14ac:dyDescent="0.25">
      <c r="A129" s="175"/>
      <c r="B129" s="220" t="s">
        <v>106</v>
      </c>
      <c r="C129" s="221" t="s">
        <v>33</v>
      </c>
      <c r="D129" s="217">
        <f>SUM(C130:C134)</f>
        <v>0</v>
      </c>
      <c r="E129" s="222"/>
      <c r="F129" s="223"/>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c r="AT129" s="96"/>
      <c r="AU129" s="96"/>
      <c r="AV129" s="96"/>
      <c r="AW129" s="96"/>
      <c r="AX129" s="96"/>
      <c r="AY129" s="96"/>
      <c r="AZ129" s="96"/>
      <c r="BA129" s="96"/>
      <c r="BB129" s="96"/>
      <c r="BC129" s="96"/>
      <c r="BD129" s="96"/>
      <c r="BE129" s="96"/>
      <c r="BF129" s="96"/>
      <c r="BG129" s="96"/>
      <c r="BH129" s="96"/>
      <c r="BI129" s="96"/>
      <c r="BJ129" s="96"/>
      <c r="BK129" s="96"/>
      <c r="BL129" s="96"/>
      <c r="BM129" s="96"/>
      <c r="BN129" s="96"/>
      <c r="BO129" s="96"/>
      <c r="BP129" s="96"/>
      <c r="BQ129" s="96"/>
      <c r="BR129" s="96"/>
      <c r="BS129" s="96"/>
      <c r="BT129" s="96"/>
      <c r="BU129" s="96"/>
      <c r="BV129" s="96"/>
      <c r="BW129" s="96"/>
    </row>
    <row r="130" spans="1:75" s="1" customFormat="1" ht="14.5" customHeight="1" x14ac:dyDescent="0.2">
      <c r="A130" s="174"/>
      <c r="B130" s="224" t="s">
        <v>107</v>
      </c>
      <c r="C130" s="219"/>
      <c r="D130" s="230"/>
      <c r="E130" s="226"/>
      <c r="F130" s="20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row>
    <row r="131" spans="1:75" ht="16" x14ac:dyDescent="0.2">
      <c r="B131" s="227" t="s">
        <v>108</v>
      </c>
      <c r="C131" s="219"/>
      <c r="D131" s="230"/>
      <c r="E131" s="228"/>
      <c r="F131" s="209"/>
    </row>
    <row r="132" spans="1:75" s="1" customFormat="1" ht="14.5" customHeight="1" x14ac:dyDescent="0.2">
      <c r="A132" s="174"/>
      <c r="B132" s="224" t="s">
        <v>109</v>
      </c>
      <c r="C132" s="219"/>
      <c r="D132" s="230"/>
      <c r="E132" s="226"/>
      <c r="F132" s="20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row>
    <row r="133" spans="1:75" ht="16" x14ac:dyDescent="0.2">
      <c r="B133" s="227" t="s">
        <v>110</v>
      </c>
      <c r="C133" s="219"/>
      <c r="D133" s="230"/>
      <c r="E133" s="228"/>
      <c r="F133" s="209"/>
    </row>
    <row r="134" spans="1:75" ht="16" x14ac:dyDescent="0.2">
      <c r="B134" s="227" t="s">
        <v>70</v>
      </c>
      <c r="C134" s="219"/>
      <c r="D134" s="230"/>
      <c r="E134" s="228"/>
      <c r="F134" s="209"/>
    </row>
    <row r="135" spans="1:75" ht="17" thickBot="1" x14ac:dyDescent="0.25">
      <c r="B135" s="229"/>
      <c r="C135" s="218"/>
      <c r="D135" s="230"/>
      <c r="E135" s="228"/>
      <c r="F135" s="209"/>
    </row>
    <row r="136" spans="1:75" s="97" customFormat="1" ht="18" thickBot="1" x14ac:dyDescent="0.25">
      <c r="A136" s="175"/>
      <c r="B136" s="220" t="s">
        <v>111</v>
      </c>
      <c r="C136" s="221" t="s">
        <v>33</v>
      </c>
      <c r="D136" s="217">
        <f>SUM(C137:C142)</f>
        <v>0</v>
      </c>
      <c r="E136" s="222"/>
      <c r="F136" s="223"/>
      <c r="G136" s="96"/>
      <c r="H136" s="96"/>
      <c r="I136" s="96"/>
      <c r="J136" s="96"/>
      <c r="K136" s="96"/>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6"/>
      <c r="BR136" s="96"/>
      <c r="BS136" s="96"/>
      <c r="BT136" s="96"/>
      <c r="BU136" s="96"/>
      <c r="BV136" s="96"/>
      <c r="BW136" s="96"/>
    </row>
    <row r="137" spans="1:75" ht="16" x14ac:dyDescent="0.2">
      <c r="B137" s="227" t="s">
        <v>112</v>
      </c>
      <c r="C137" s="219"/>
      <c r="D137" s="230"/>
      <c r="E137" s="228"/>
      <c r="F137" s="209"/>
    </row>
    <row r="138" spans="1:75" s="1" customFormat="1" ht="14.5" customHeight="1" x14ac:dyDescent="0.2">
      <c r="A138" s="174"/>
      <c r="B138" s="224" t="s">
        <v>113</v>
      </c>
      <c r="C138" s="219"/>
      <c r="D138" s="230"/>
      <c r="E138" s="226"/>
      <c r="F138" s="20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row>
    <row r="139" spans="1:75" ht="16" x14ac:dyDescent="0.2">
      <c r="B139" s="227" t="s">
        <v>114</v>
      </c>
      <c r="C139" s="219"/>
      <c r="D139" s="230"/>
      <c r="E139" s="228"/>
      <c r="F139" s="209"/>
    </row>
    <row r="140" spans="1:75" ht="16" x14ac:dyDescent="0.2">
      <c r="B140" s="227" t="s">
        <v>115</v>
      </c>
      <c r="C140" s="219"/>
      <c r="D140" s="230"/>
      <c r="E140" s="228"/>
      <c r="F140" s="209"/>
    </row>
    <row r="141" spans="1:75" s="1" customFormat="1" ht="14.5" customHeight="1" x14ac:dyDescent="0.2">
      <c r="A141" s="174"/>
      <c r="B141" s="224" t="s">
        <v>116</v>
      </c>
      <c r="C141" s="219"/>
      <c r="D141" s="230"/>
      <c r="E141" s="226"/>
      <c r="F141" s="20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row>
    <row r="142" spans="1:75" ht="16" x14ac:dyDescent="0.2">
      <c r="B142" s="231" t="s">
        <v>70</v>
      </c>
      <c r="C142" s="232"/>
      <c r="D142" s="230"/>
      <c r="E142" s="228"/>
      <c r="F142" s="209"/>
    </row>
    <row r="143" spans="1:75" ht="16" x14ac:dyDescent="0.2">
      <c r="B143" s="229"/>
      <c r="C143" s="233"/>
      <c r="D143" s="230"/>
      <c r="E143" s="228"/>
      <c r="F143" s="209"/>
    </row>
    <row r="144" spans="1:75" ht="17" thickBot="1" x14ac:dyDescent="0.25">
      <c r="B144" s="234"/>
      <c r="C144" s="235"/>
      <c r="D144" s="230"/>
      <c r="E144" s="228"/>
      <c r="F144" s="209"/>
    </row>
    <row r="145" spans="1:75" s="101" customFormat="1" ht="19" thickBot="1" x14ac:dyDescent="0.25">
      <c r="A145" s="176"/>
      <c r="B145" s="434" t="s">
        <v>117</v>
      </c>
      <c r="C145" s="435"/>
      <c r="D145" s="436"/>
      <c r="E145" s="212">
        <f>D37+D51+D55+D64+D70+D94+D102+D107+D112+D119+D129+D136</f>
        <v>0</v>
      </c>
      <c r="F145" s="236"/>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row>
    <row r="146" spans="1:75" s="55" customFormat="1" ht="15.5" customHeight="1" thickBot="1" x14ac:dyDescent="0.25">
      <c r="A146" s="176"/>
      <c r="B146" s="237"/>
      <c r="C146" s="238"/>
      <c r="D146" s="239"/>
      <c r="E146" s="240"/>
      <c r="F146" s="236"/>
    </row>
    <row r="147" spans="1:75" s="59" customFormat="1" ht="20" thickTop="1" thickBot="1" x14ac:dyDescent="0.25">
      <c r="A147" s="176"/>
      <c r="B147" s="426" t="s">
        <v>118</v>
      </c>
      <c r="C147" s="427"/>
      <c r="D147" s="427"/>
      <c r="E147" s="428"/>
      <c r="F147" s="236"/>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c r="BP147" s="55"/>
      <c r="BQ147" s="55"/>
      <c r="BR147" s="55"/>
      <c r="BS147" s="55"/>
      <c r="BT147" s="55"/>
      <c r="BU147" s="55"/>
      <c r="BV147" s="55"/>
      <c r="BW147" s="55"/>
    </row>
    <row r="148" spans="1:75" s="57" customFormat="1" ht="12.5" customHeight="1" thickBot="1" x14ac:dyDescent="0.2">
      <c r="A148" s="147"/>
      <c r="B148" s="241"/>
      <c r="C148" s="225"/>
      <c r="D148" s="225"/>
      <c r="E148" s="242"/>
      <c r="F148" s="209"/>
    </row>
    <row r="149" spans="1:75" s="70" customFormat="1" ht="19" thickBot="1" x14ac:dyDescent="0.25">
      <c r="A149" s="172"/>
      <c r="B149" s="429" t="s">
        <v>119</v>
      </c>
      <c r="C149" s="430"/>
      <c r="D149" s="431"/>
      <c r="E149" s="210">
        <f>E33</f>
        <v>0</v>
      </c>
      <c r="F149" s="243"/>
      <c r="G149" s="45"/>
      <c r="H149" s="45"/>
      <c r="I149" s="45"/>
      <c r="J149" s="45"/>
      <c r="K149" s="45"/>
      <c r="L149" s="45"/>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row>
    <row r="150" spans="1:75" s="57" customFormat="1" ht="12.5" customHeight="1" thickBot="1" x14ac:dyDescent="0.2">
      <c r="A150" s="147"/>
      <c r="B150" s="244"/>
      <c r="C150" s="225"/>
      <c r="D150" s="225"/>
      <c r="E150" s="211"/>
      <c r="F150" s="209"/>
    </row>
    <row r="151" spans="1:75" s="70" customFormat="1" ht="19" thickBot="1" x14ac:dyDescent="0.25">
      <c r="A151" s="172"/>
      <c r="B151" s="429" t="s">
        <v>120</v>
      </c>
      <c r="C151" s="430"/>
      <c r="D151" s="431"/>
      <c r="E151" s="210">
        <f>E145</f>
        <v>0</v>
      </c>
      <c r="F151" s="243"/>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row>
    <row r="152" spans="1:75" s="57" customFormat="1" ht="12.5" customHeight="1" thickBot="1" x14ac:dyDescent="0.2">
      <c r="A152" s="147"/>
      <c r="B152" s="244"/>
      <c r="C152" s="225"/>
      <c r="D152" s="225"/>
      <c r="E152" s="211"/>
      <c r="F152" s="209"/>
    </row>
    <row r="153" spans="1:75" s="57" customFormat="1" ht="19" thickBot="1" x14ac:dyDescent="0.25">
      <c r="A153" s="147"/>
      <c r="B153" s="429" t="s">
        <v>121</v>
      </c>
      <c r="C153" s="430"/>
      <c r="D153" s="431"/>
      <c r="E153" s="210">
        <f>E149-E151</f>
        <v>0</v>
      </c>
      <c r="F153" s="209"/>
    </row>
    <row r="154" spans="1:75" s="57" customFormat="1" ht="12.5" customHeight="1" x14ac:dyDescent="0.15">
      <c r="A154" s="147"/>
      <c r="B154" s="241"/>
      <c r="C154" s="225"/>
      <c r="D154" s="225"/>
      <c r="E154" s="242"/>
      <c r="F154" s="209"/>
    </row>
    <row r="155" spans="1:75" s="57" customFormat="1" ht="17" thickBot="1" x14ac:dyDescent="0.25">
      <c r="A155" s="147"/>
      <c r="B155" s="245"/>
      <c r="C155" s="246"/>
      <c r="D155" s="247"/>
      <c r="E155" s="248"/>
      <c r="F155" s="209"/>
    </row>
    <row r="156" spans="1:75" s="57" customFormat="1" ht="19" thickTop="1" x14ac:dyDescent="0.15">
      <c r="A156" s="147"/>
      <c r="B156" s="432" t="s">
        <v>164</v>
      </c>
      <c r="C156" s="433"/>
      <c r="D156" s="433"/>
      <c r="E156" s="433"/>
      <c r="F156" s="433"/>
    </row>
    <row r="157" spans="1:75" s="57" customFormat="1" ht="16" x14ac:dyDescent="0.2">
      <c r="A157" s="147"/>
      <c r="B157" s="249"/>
      <c r="C157" s="233"/>
      <c r="D157" s="230"/>
      <c r="E157" s="228"/>
      <c r="F157" s="209"/>
    </row>
    <row r="158" spans="1:75" s="57" customFormat="1" ht="16" x14ac:dyDescent="0.2">
      <c r="B158" s="258" t="s">
        <v>165</v>
      </c>
      <c r="C158" s="233"/>
      <c r="D158" s="230"/>
      <c r="E158" s="228"/>
      <c r="F158" s="209"/>
    </row>
    <row r="159" spans="1:75" s="53" customFormat="1" ht="16" x14ac:dyDescent="0.2">
      <c r="A159" s="177"/>
      <c r="B159" s="250"/>
      <c r="C159" s="251"/>
      <c r="D159" s="252"/>
      <c r="E159" s="253"/>
      <c r="F159" s="254"/>
    </row>
    <row r="160" spans="1:75" s="57" customFormat="1" x14ac:dyDescent="0.15">
      <c r="A160" s="147"/>
      <c r="B160" s="209"/>
      <c r="C160" s="255"/>
      <c r="D160" s="255"/>
      <c r="E160" s="228"/>
      <c r="F160" s="209"/>
    </row>
    <row r="161" spans="1:6" s="57" customFormat="1" x14ac:dyDescent="0.15">
      <c r="A161" s="147"/>
      <c r="B161" s="209"/>
      <c r="C161" s="255"/>
      <c r="D161" s="255"/>
      <c r="E161" s="228"/>
      <c r="F161" s="209"/>
    </row>
    <row r="162" spans="1:6" x14ac:dyDescent="0.15">
      <c r="B162" s="209"/>
      <c r="C162" s="255"/>
      <c r="D162" s="255"/>
      <c r="E162" s="228"/>
      <c r="F162" s="209"/>
    </row>
    <row r="163" spans="1:6" x14ac:dyDescent="0.15">
      <c r="B163" s="209"/>
      <c r="C163" s="255"/>
      <c r="D163" s="255"/>
      <c r="E163" s="228"/>
      <c r="F163" s="209"/>
    </row>
    <row r="164" spans="1:6" x14ac:dyDescent="0.15">
      <c r="B164" s="209"/>
      <c r="C164" s="255"/>
      <c r="D164" s="255"/>
      <c r="E164" s="228"/>
      <c r="F164" s="209"/>
    </row>
    <row r="165" spans="1:6" x14ac:dyDescent="0.15">
      <c r="B165" s="209"/>
      <c r="C165" s="255"/>
      <c r="D165" s="255"/>
      <c r="E165" s="228"/>
      <c r="F165" s="209"/>
    </row>
    <row r="166" spans="1:6" x14ac:dyDescent="0.15">
      <c r="B166" s="209"/>
      <c r="C166" s="255"/>
      <c r="D166" s="255"/>
      <c r="E166" s="228"/>
      <c r="F166" s="209"/>
    </row>
    <row r="167" spans="1:6" x14ac:dyDescent="0.15">
      <c r="B167" s="209"/>
      <c r="C167" s="255"/>
      <c r="D167" s="255"/>
      <c r="E167" s="228"/>
      <c r="F167" s="209"/>
    </row>
    <row r="168" spans="1:6" x14ac:dyDescent="0.15">
      <c r="B168" s="209"/>
      <c r="C168" s="255"/>
      <c r="D168" s="255"/>
      <c r="E168" s="228"/>
      <c r="F168" s="209"/>
    </row>
    <row r="169" spans="1:6" x14ac:dyDescent="0.15">
      <c r="B169" s="209"/>
      <c r="C169" s="255"/>
      <c r="D169" s="255"/>
      <c r="E169" s="228"/>
      <c r="F169" s="209"/>
    </row>
    <row r="170" spans="1:6" x14ac:dyDescent="0.15">
      <c r="B170" s="209"/>
      <c r="C170" s="255"/>
      <c r="D170" s="255"/>
      <c r="E170" s="228"/>
      <c r="F170" s="209"/>
    </row>
    <row r="171" spans="1:6" x14ac:dyDescent="0.15">
      <c r="B171" s="209"/>
      <c r="C171" s="255"/>
      <c r="D171" s="255"/>
      <c r="E171" s="228"/>
      <c r="F171" s="209"/>
    </row>
    <row r="172" spans="1:6" x14ac:dyDescent="0.15">
      <c r="B172" s="209"/>
      <c r="C172" s="255"/>
      <c r="D172" s="255"/>
      <c r="E172" s="228"/>
      <c r="F172" s="209"/>
    </row>
    <row r="173" spans="1:6" x14ac:dyDescent="0.15">
      <c r="B173" s="209"/>
      <c r="C173" s="255"/>
      <c r="D173" s="255"/>
      <c r="E173" s="228"/>
      <c r="F173" s="209"/>
    </row>
    <row r="174" spans="1:6" x14ac:dyDescent="0.15">
      <c r="B174" s="209"/>
      <c r="C174" s="255"/>
      <c r="D174" s="255"/>
      <c r="E174" s="228"/>
      <c r="F174" s="209"/>
    </row>
    <row r="175" spans="1:6" x14ac:dyDescent="0.15">
      <c r="B175" s="209"/>
      <c r="C175" s="255"/>
      <c r="D175" s="255"/>
      <c r="E175" s="228"/>
      <c r="F175" s="209"/>
    </row>
    <row r="176" spans="1:6" x14ac:dyDescent="0.15">
      <c r="B176" s="209"/>
      <c r="C176" s="255"/>
      <c r="D176" s="255"/>
      <c r="E176" s="228"/>
      <c r="F176" s="209"/>
    </row>
    <row r="177" spans="2:6" x14ac:dyDescent="0.15">
      <c r="B177" s="209"/>
      <c r="C177" s="255"/>
      <c r="D177" s="255"/>
      <c r="E177" s="228"/>
      <c r="F177" s="209"/>
    </row>
    <row r="178" spans="2:6" x14ac:dyDescent="0.15">
      <c r="B178" s="209"/>
      <c r="C178" s="255"/>
      <c r="D178" s="255"/>
      <c r="E178" s="228"/>
      <c r="F178" s="209"/>
    </row>
    <row r="179" spans="2:6" x14ac:dyDescent="0.15">
      <c r="B179" s="209"/>
      <c r="C179" s="255"/>
      <c r="D179" s="255"/>
      <c r="E179" s="228"/>
      <c r="F179" s="209"/>
    </row>
    <row r="180" spans="2:6" x14ac:dyDescent="0.15">
      <c r="B180" s="209"/>
      <c r="C180" s="255"/>
      <c r="D180" s="255"/>
      <c r="E180" s="228"/>
      <c r="F180" s="209"/>
    </row>
    <row r="181" spans="2:6" x14ac:dyDescent="0.15">
      <c r="B181" s="209"/>
      <c r="C181" s="255"/>
      <c r="D181" s="255"/>
      <c r="E181" s="228"/>
      <c r="F181" s="209"/>
    </row>
    <row r="182" spans="2:6" x14ac:dyDescent="0.15">
      <c r="B182" s="209"/>
      <c r="C182" s="255"/>
      <c r="D182" s="255"/>
      <c r="E182" s="228"/>
      <c r="F182" s="209"/>
    </row>
    <row r="183" spans="2:6" x14ac:dyDescent="0.15">
      <c r="B183" s="209"/>
      <c r="C183" s="255"/>
      <c r="D183" s="255"/>
      <c r="E183" s="228"/>
      <c r="F183" s="209"/>
    </row>
    <row r="184" spans="2:6" x14ac:dyDescent="0.15">
      <c r="B184" s="209"/>
      <c r="C184" s="255"/>
      <c r="D184" s="255"/>
      <c r="E184" s="228"/>
      <c r="F184" s="209"/>
    </row>
    <row r="185" spans="2:6" x14ac:dyDescent="0.15">
      <c r="B185" s="209"/>
      <c r="C185" s="255"/>
      <c r="D185" s="255"/>
      <c r="E185" s="228"/>
      <c r="F185" s="209"/>
    </row>
    <row r="186" spans="2:6" x14ac:dyDescent="0.15">
      <c r="B186" s="209"/>
      <c r="C186" s="255"/>
      <c r="D186" s="255"/>
      <c r="E186" s="228"/>
      <c r="F186" s="209"/>
    </row>
    <row r="187" spans="2:6" x14ac:dyDescent="0.15">
      <c r="B187" s="209"/>
      <c r="C187" s="255"/>
      <c r="D187" s="255"/>
      <c r="E187" s="228"/>
      <c r="F187" s="209"/>
    </row>
    <row r="188" spans="2:6" x14ac:dyDescent="0.15">
      <c r="B188" s="209"/>
      <c r="C188" s="255"/>
      <c r="D188" s="255"/>
      <c r="E188" s="228"/>
      <c r="F188" s="209"/>
    </row>
    <row r="189" spans="2:6" x14ac:dyDescent="0.15">
      <c r="B189" s="209"/>
      <c r="C189" s="255"/>
      <c r="D189" s="255"/>
      <c r="E189" s="228"/>
      <c r="F189" s="209"/>
    </row>
    <row r="190" spans="2:6" x14ac:dyDescent="0.15">
      <c r="B190" s="209"/>
      <c r="C190" s="255"/>
      <c r="D190" s="255"/>
      <c r="E190" s="228"/>
      <c r="F190" s="209"/>
    </row>
    <row r="191" spans="2:6" x14ac:dyDescent="0.15">
      <c r="B191" s="209"/>
      <c r="C191" s="255"/>
      <c r="D191" s="255"/>
      <c r="E191" s="228"/>
      <c r="F191" s="209"/>
    </row>
    <row r="192" spans="2:6" x14ac:dyDescent="0.15">
      <c r="B192" s="209"/>
      <c r="C192" s="255"/>
      <c r="D192" s="255"/>
      <c r="E192" s="228"/>
      <c r="F192" s="209"/>
    </row>
    <row r="193" spans="2:6" x14ac:dyDescent="0.15">
      <c r="B193" s="209"/>
      <c r="C193" s="255"/>
      <c r="D193" s="255"/>
      <c r="E193" s="228"/>
      <c r="F193" s="209"/>
    </row>
    <row r="194" spans="2:6" x14ac:dyDescent="0.15">
      <c r="B194" s="209"/>
      <c r="C194" s="255"/>
      <c r="D194" s="255"/>
      <c r="E194" s="228"/>
      <c r="F194" s="209"/>
    </row>
    <row r="195" spans="2:6" x14ac:dyDescent="0.15">
      <c r="B195" s="209"/>
      <c r="C195" s="255"/>
      <c r="D195" s="255"/>
      <c r="E195" s="228"/>
      <c r="F195" s="209"/>
    </row>
    <row r="196" spans="2:6" x14ac:dyDescent="0.15">
      <c r="B196" s="209"/>
      <c r="C196" s="255"/>
      <c r="D196" s="255"/>
      <c r="E196" s="228"/>
      <c r="F196" s="209"/>
    </row>
    <row r="197" spans="2:6" x14ac:dyDescent="0.15">
      <c r="B197" s="209"/>
      <c r="C197" s="255"/>
      <c r="D197" s="255"/>
      <c r="E197" s="228"/>
      <c r="F197" s="209"/>
    </row>
    <row r="198" spans="2:6" x14ac:dyDescent="0.15">
      <c r="B198" s="209"/>
      <c r="C198" s="255"/>
      <c r="D198" s="255"/>
      <c r="E198" s="228"/>
      <c r="F198" s="209"/>
    </row>
    <row r="199" spans="2:6" x14ac:dyDescent="0.15">
      <c r="B199" s="209"/>
      <c r="C199" s="255"/>
      <c r="D199" s="255"/>
      <c r="E199" s="228"/>
      <c r="F199" s="209"/>
    </row>
    <row r="200" spans="2:6" x14ac:dyDescent="0.15">
      <c r="B200" s="209"/>
      <c r="C200" s="255"/>
      <c r="D200" s="255"/>
      <c r="E200" s="228"/>
      <c r="F200" s="209"/>
    </row>
    <row r="201" spans="2:6" x14ac:dyDescent="0.15">
      <c r="B201" s="209"/>
      <c r="C201" s="255"/>
      <c r="D201" s="255"/>
      <c r="E201" s="228"/>
      <c r="F201" s="209"/>
    </row>
    <row r="202" spans="2:6" x14ac:dyDescent="0.15">
      <c r="B202" s="209"/>
      <c r="C202" s="255"/>
      <c r="D202" s="255"/>
      <c r="E202" s="228"/>
      <c r="F202" s="209"/>
    </row>
    <row r="203" spans="2:6" x14ac:dyDescent="0.15">
      <c r="B203" s="209"/>
      <c r="C203" s="255"/>
      <c r="D203" s="255"/>
      <c r="E203" s="228"/>
      <c r="F203" s="209"/>
    </row>
    <row r="204" spans="2:6" x14ac:dyDescent="0.15">
      <c r="B204" s="209"/>
      <c r="C204" s="255"/>
      <c r="D204" s="255"/>
      <c r="E204" s="228"/>
      <c r="F204" s="209"/>
    </row>
    <row r="205" spans="2:6" x14ac:dyDescent="0.15">
      <c r="B205" s="209"/>
      <c r="C205" s="255"/>
      <c r="D205" s="255"/>
      <c r="E205" s="228"/>
      <c r="F205" s="209"/>
    </row>
    <row r="206" spans="2:6" x14ac:dyDescent="0.15">
      <c r="B206" s="209"/>
      <c r="C206" s="255"/>
      <c r="D206" s="255"/>
      <c r="E206" s="228"/>
      <c r="F206" s="209"/>
    </row>
    <row r="207" spans="2:6" x14ac:dyDescent="0.15">
      <c r="B207" s="209"/>
      <c r="C207" s="255"/>
      <c r="D207" s="255"/>
      <c r="E207" s="228"/>
      <c r="F207" s="209"/>
    </row>
    <row r="208" spans="2:6" x14ac:dyDescent="0.15">
      <c r="B208" s="209"/>
      <c r="C208" s="255"/>
      <c r="D208" s="255"/>
      <c r="E208" s="228"/>
      <c r="F208" s="209"/>
    </row>
    <row r="209" spans="2:6" x14ac:dyDescent="0.15">
      <c r="B209" s="209"/>
      <c r="C209" s="255"/>
      <c r="D209" s="255"/>
      <c r="E209" s="228"/>
      <c r="F209" s="209"/>
    </row>
    <row r="210" spans="2:6" x14ac:dyDescent="0.15">
      <c r="B210" s="209"/>
      <c r="C210" s="255"/>
      <c r="D210" s="255"/>
      <c r="E210" s="228"/>
      <c r="F210" s="209"/>
    </row>
    <row r="211" spans="2:6" x14ac:dyDescent="0.15">
      <c r="B211" s="209"/>
      <c r="C211" s="255"/>
      <c r="D211" s="255"/>
      <c r="E211" s="228"/>
      <c r="F211" s="209"/>
    </row>
    <row r="212" spans="2:6" x14ac:dyDescent="0.15">
      <c r="B212" s="209"/>
      <c r="C212" s="255"/>
      <c r="D212" s="255"/>
      <c r="E212" s="228"/>
      <c r="F212" s="209"/>
    </row>
    <row r="213" spans="2:6" x14ac:dyDescent="0.15">
      <c r="B213" s="169"/>
      <c r="C213" s="74"/>
      <c r="D213" s="74"/>
    </row>
    <row r="214" spans="2:6" x14ac:dyDescent="0.15">
      <c r="B214" s="169"/>
      <c r="C214" s="74"/>
      <c r="D214" s="74"/>
    </row>
    <row r="215" spans="2:6" x14ac:dyDescent="0.15">
      <c r="B215" s="169"/>
      <c r="C215" s="74"/>
      <c r="D215" s="74"/>
    </row>
    <row r="216" spans="2:6" x14ac:dyDescent="0.15">
      <c r="B216" s="169"/>
      <c r="C216" s="74"/>
      <c r="D216" s="74"/>
    </row>
    <row r="217" spans="2:6" x14ac:dyDescent="0.15">
      <c r="B217" s="169"/>
      <c r="C217" s="74"/>
      <c r="D217" s="74"/>
    </row>
    <row r="218" spans="2:6" x14ac:dyDescent="0.15">
      <c r="B218" s="169"/>
      <c r="C218" s="74"/>
      <c r="D218" s="74"/>
    </row>
    <row r="219" spans="2:6" x14ac:dyDescent="0.15">
      <c r="B219" s="169"/>
      <c r="C219" s="74"/>
      <c r="D219" s="74"/>
    </row>
    <row r="220" spans="2:6" x14ac:dyDescent="0.15">
      <c r="B220" s="57"/>
      <c r="C220" s="74"/>
      <c r="D220" s="74"/>
    </row>
    <row r="221" spans="2:6" x14ac:dyDescent="0.15">
      <c r="B221" s="57"/>
      <c r="C221" s="74"/>
      <c r="D221" s="74"/>
    </row>
    <row r="222" spans="2:6" x14ac:dyDescent="0.15">
      <c r="B222" s="57"/>
      <c r="C222" s="74"/>
      <c r="D222" s="74"/>
    </row>
    <row r="223" spans="2:6" x14ac:dyDescent="0.15">
      <c r="B223" s="57"/>
      <c r="C223" s="74"/>
      <c r="D223" s="74"/>
    </row>
    <row r="224" spans="2:6" x14ac:dyDescent="0.15">
      <c r="B224" s="57"/>
      <c r="C224" s="74"/>
      <c r="D224" s="74"/>
    </row>
    <row r="225" spans="2:4" x14ac:dyDescent="0.15">
      <c r="B225" s="57"/>
      <c r="C225" s="74"/>
      <c r="D225" s="74"/>
    </row>
    <row r="226" spans="2:4" x14ac:dyDescent="0.15">
      <c r="B226" s="57"/>
      <c r="C226" s="74"/>
      <c r="D226" s="74"/>
    </row>
    <row r="227" spans="2:4" x14ac:dyDescent="0.15">
      <c r="B227" s="57"/>
      <c r="C227" s="74"/>
      <c r="D227" s="74"/>
    </row>
    <row r="228" spans="2:4" x14ac:dyDescent="0.15">
      <c r="B228" s="57"/>
      <c r="C228" s="74"/>
      <c r="D228" s="74"/>
    </row>
    <row r="229" spans="2:4" x14ac:dyDescent="0.15">
      <c r="B229" s="57"/>
      <c r="C229" s="74"/>
      <c r="D229" s="74"/>
    </row>
    <row r="230" spans="2:4" x14ac:dyDescent="0.15">
      <c r="B230" s="57"/>
      <c r="C230" s="74"/>
      <c r="D230" s="74"/>
    </row>
    <row r="231" spans="2:4" x14ac:dyDescent="0.15">
      <c r="B231" s="57"/>
      <c r="C231" s="74"/>
      <c r="D231" s="74"/>
    </row>
    <row r="232" spans="2:4" x14ac:dyDescent="0.15">
      <c r="B232" s="57"/>
      <c r="C232" s="74"/>
      <c r="D232" s="74"/>
    </row>
    <row r="233" spans="2:4" x14ac:dyDescent="0.15">
      <c r="B233" s="57"/>
      <c r="C233" s="74"/>
      <c r="D233" s="74"/>
    </row>
    <row r="234" spans="2:4" x14ac:dyDescent="0.15">
      <c r="B234" s="57"/>
      <c r="C234" s="74"/>
      <c r="D234" s="74"/>
    </row>
    <row r="235" spans="2:4" x14ac:dyDescent="0.15">
      <c r="B235" s="57"/>
      <c r="C235" s="74"/>
      <c r="D235" s="74"/>
    </row>
    <row r="236" spans="2:4" x14ac:dyDescent="0.15">
      <c r="B236" s="57"/>
      <c r="C236" s="74"/>
      <c r="D236" s="74"/>
    </row>
    <row r="237" spans="2:4" x14ac:dyDescent="0.15">
      <c r="B237" s="57"/>
      <c r="C237" s="74"/>
      <c r="D237" s="74"/>
    </row>
    <row r="238" spans="2:4" x14ac:dyDescent="0.15">
      <c r="B238" s="57"/>
      <c r="C238" s="74"/>
      <c r="D238" s="74"/>
    </row>
    <row r="239" spans="2:4" x14ac:dyDescent="0.15">
      <c r="B239" s="57"/>
      <c r="C239" s="74"/>
      <c r="D239" s="74"/>
    </row>
    <row r="240" spans="2:4" x14ac:dyDescent="0.15">
      <c r="B240" s="57"/>
      <c r="C240" s="74"/>
      <c r="D240" s="74"/>
    </row>
    <row r="241" spans="2:4" x14ac:dyDescent="0.15">
      <c r="B241" s="57"/>
      <c r="C241" s="74"/>
      <c r="D241" s="74"/>
    </row>
    <row r="242" spans="2:4" x14ac:dyDescent="0.15">
      <c r="B242" s="57"/>
      <c r="C242" s="74"/>
      <c r="D242" s="74"/>
    </row>
    <row r="243" spans="2:4" x14ac:dyDescent="0.15">
      <c r="B243" s="57"/>
      <c r="C243" s="74"/>
      <c r="D243" s="74"/>
    </row>
    <row r="244" spans="2:4" x14ac:dyDescent="0.15">
      <c r="B244" s="57"/>
      <c r="C244" s="74"/>
      <c r="D244" s="74"/>
    </row>
    <row r="245" spans="2:4" x14ac:dyDescent="0.15">
      <c r="B245" s="57"/>
      <c r="C245" s="74"/>
      <c r="D245" s="74"/>
    </row>
    <row r="246" spans="2:4" x14ac:dyDescent="0.15">
      <c r="B246" s="57"/>
      <c r="C246" s="74"/>
      <c r="D246" s="74"/>
    </row>
    <row r="247" spans="2:4" x14ac:dyDescent="0.15">
      <c r="B247" s="57"/>
      <c r="C247" s="74"/>
      <c r="D247" s="74"/>
    </row>
    <row r="248" spans="2:4" x14ac:dyDescent="0.15">
      <c r="B248" s="57"/>
      <c r="C248" s="74"/>
      <c r="D248" s="74"/>
    </row>
    <row r="249" spans="2:4" x14ac:dyDescent="0.15">
      <c r="B249" s="57"/>
      <c r="C249" s="74"/>
      <c r="D249" s="74"/>
    </row>
    <row r="250" spans="2:4" x14ac:dyDescent="0.15">
      <c r="B250" s="57"/>
      <c r="C250" s="74"/>
      <c r="D250" s="74"/>
    </row>
    <row r="251" spans="2:4" x14ac:dyDescent="0.15">
      <c r="B251" s="57"/>
      <c r="C251" s="74"/>
      <c r="D251" s="74"/>
    </row>
    <row r="252" spans="2:4" x14ac:dyDescent="0.15">
      <c r="B252" s="57"/>
      <c r="C252" s="74"/>
      <c r="D252" s="74"/>
    </row>
    <row r="253" spans="2:4" x14ac:dyDescent="0.15">
      <c r="B253" s="57"/>
      <c r="C253" s="74"/>
      <c r="D253" s="74"/>
    </row>
    <row r="254" spans="2:4" x14ac:dyDescent="0.15">
      <c r="B254" s="57"/>
      <c r="C254" s="74"/>
      <c r="D254" s="74"/>
    </row>
    <row r="255" spans="2:4" x14ac:dyDescent="0.15">
      <c r="B255" s="57"/>
      <c r="C255" s="74"/>
      <c r="D255" s="74"/>
    </row>
    <row r="256" spans="2:4" x14ac:dyDescent="0.15">
      <c r="B256" s="57"/>
      <c r="C256" s="74"/>
      <c r="D256" s="74"/>
    </row>
    <row r="257" spans="2:4" x14ac:dyDescent="0.15">
      <c r="B257" s="57"/>
      <c r="C257" s="74"/>
      <c r="D257" s="74"/>
    </row>
    <row r="258" spans="2:4" x14ac:dyDescent="0.15">
      <c r="B258" s="57"/>
      <c r="C258" s="74"/>
      <c r="D258" s="74"/>
    </row>
    <row r="259" spans="2:4" x14ac:dyDescent="0.15">
      <c r="B259" s="57"/>
      <c r="C259" s="74"/>
      <c r="D259" s="74"/>
    </row>
    <row r="260" spans="2:4" x14ac:dyDescent="0.15">
      <c r="B260" s="57"/>
      <c r="C260" s="74"/>
      <c r="D260" s="74"/>
    </row>
    <row r="261" spans="2:4" x14ac:dyDescent="0.15">
      <c r="B261" s="57"/>
      <c r="C261" s="74"/>
      <c r="D261" s="74"/>
    </row>
    <row r="262" spans="2:4" x14ac:dyDescent="0.15">
      <c r="B262" s="57"/>
      <c r="C262" s="74"/>
      <c r="D262" s="74"/>
    </row>
    <row r="263" spans="2:4" x14ac:dyDescent="0.15">
      <c r="B263" s="57"/>
      <c r="C263" s="74"/>
      <c r="D263" s="74"/>
    </row>
    <row r="264" spans="2:4" x14ac:dyDescent="0.15">
      <c r="B264" s="57"/>
      <c r="C264" s="74"/>
      <c r="D264" s="74"/>
    </row>
    <row r="265" spans="2:4" x14ac:dyDescent="0.15">
      <c r="B265" s="57"/>
      <c r="C265" s="74"/>
      <c r="D265" s="74"/>
    </row>
    <row r="266" spans="2:4" x14ac:dyDescent="0.15">
      <c r="B266" s="57"/>
      <c r="C266" s="74"/>
      <c r="D266" s="74"/>
    </row>
    <row r="267" spans="2:4" x14ac:dyDescent="0.15">
      <c r="B267" s="57"/>
      <c r="C267" s="74"/>
      <c r="D267" s="74"/>
    </row>
    <row r="268" spans="2:4" x14ac:dyDescent="0.15">
      <c r="B268" s="57"/>
      <c r="C268" s="74"/>
      <c r="D268" s="74"/>
    </row>
    <row r="269" spans="2:4" x14ac:dyDescent="0.15">
      <c r="B269" s="57"/>
      <c r="C269" s="74"/>
      <c r="D269" s="74"/>
    </row>
    <row r="270" spans="2:4" x14ac:dyDescent="0.15">
      <c r="B270" s="57"/>
      <c r="C270" s="74"/>
      <c r="D270" s="74"/>
    </row>
    <row r="271" spans="2:4" x14ac:dyDescent="0.15">
      <c r="B271" s="57"/>
      <c r="C271" s="74"/>
      <c r="D271" s="74"/>
    </row>
    <row r="272" spans="2:4" x14ac:dyDescent="0.15">
      <c r="B272" s="57"/>
      <c r="C272" s="74"/>
      <c r="D272" s="74"/>
    </row>
    <row r="273" spans="2:4" x14ac:dyDescent="0.15">
      <c r="B273" s="57"/>
      <c r="C273" s="74"/>
      <c r="D273" s="74"/>
    </row>
    <row r="274" spans="2:4" x14ac:dyDescent="0.15">
      <c r="B274" s="57"/>
      <c r="C274" s="74"/>
      <c r="D274" s="74"/>
    </row>
    <row r="275" spans="2:4" x14ac:dyDescent="0.15">
      <c r="B275" s="57"/>
      <c r="C275" s="74"/>
      <c r="D275" s="74"/>
    </row>
    <row r="276" spans="2:4" x14ac:dyDescent="0.15">
      <c r="B276" s="57"/>
      <c r="C276" s="74"/>
      <c r="D276" s="74"/>
    </row>
    <row r="277" spans="2:4" x14ac:dyDescent="0.15">
      <c r="B277" s="57"/>
      <c r="C277" s="74"/>
      <c r="D277" s="74"/>
    </row>
    <row r="278" spans="2:4" x14ac:dyDescent="0.15">
      <c r="B278" s="57"/>
      <c r="C278" s="74"/>
      <c r="D278" s="74"/>
    </row>
    <row r="279" spans="2:4" x14ac:dyDescent="0.15">
      <c r="B279" s="57"/>
      <c r="C279" s="74"/>
      <c r="D279" s="74"/>
    </row>
    <row r="280" spans="2:4" x14ac:dyDescent="0.15">
      <c r="B280" s="57"/>
      <c r="C280" s="74"/>
      <c r="D280" s="74"/>
    </row>
    <row r="281" spans="2:4" x14ac:dyDescent="0.15">
      <c r="B281" s="57"/>
      <c r="C281" s="74"/>
      <c r="D281" s="74"/>
    </row>
    <row r="282" spans="2:4" x14ac:dyDescent="0.15">
      <c r="B282" s="57"/>
      <c r="C282" s="74"/>
      <c r="D282" s="74"/>
    </row>
    <row r="283" spans="2:4" x14ac:dyDescent="0.15">
      <c r="B283" s="57"/>
      <c r="C283" s="74"/>
      <c r="D283" s="74"/>
    </row>
    <row r="284" spans="2:4" x14ac:dyDescent="0.15">
      <c r="B284" s="57"/>
      <c r="C284" s="74"/>
      <c r="D284" s="74"/>
    </row>
    <row r="285" spans="2:4" x14ac:dyDescent="0.15">
      <c r="B285" s="57"/>
      <c r="C285" s="74"/>
      <c r="D285" s="74"/>
    </row>
    <row r="286" spans="2:4" x14ac:dyDescent="0.15">
      <c r="B286" s="57"/>
      <c r="C286" s="74"/>
      <c r="D286" s="74"/>
    </row>
    <row r="287" spans="2:4" x14ac:dyDescent="0.15">
      <c r="B287" s="57"/>
      <c r="C287" s="74"/>
      <c r="D287" s="74"/>
    </row>
    <row r="288" spans="2:4" x14ac:dyDescent="0.15">
      <c r="B288" s="57"/>
      <c r="C288" s="74"/>
      <c r="D288" s="74"/>
    </row>
    <row r="289" spans="2:4" x14ac:dyDescent="0.15">
      <c r="B289" s="57"/>
      <c r="C289" s="74"/>
      <c r="D289" s="74"/>
    </row>
    <row r="290" spans="2:4" x14ac:dyDescent="0.15">
      <c r="B290" s="57"/>
      <c r="C290" s="74"/>
      <c r="D290" s="74"/>
    </row>
    <row r="291" spans="2:4" x14ac:dyDescent="0.15">
      <c r="B291" s="57"/>
      <c r="C291" s="74"/>
      <c r="D291" s="74"/>
    </row>
    <row r="292" spans="2:4" x14ac:dyDescent="0.15">
      <c r="B292" s="57"/>
      <c r="C292" s="74"/>
      <c r="D292" s="74"/>
    </row>
    <row r="293" spans="2:4" x14ac:dyDescent="0.15">
      <c r="B293" s="57"/>
      <c r="C293" s="74"/>
      <c r="D293" s="74"/>
    </row>
    <row r="294" spans="2:4" x14ac:dyDescent="0.15">
      <c r="B294" s="57"/>
      <c r="C294" s="74"/>
      <c r="D294" s="74"/>
    </row>
    <row r="295" spans="2:4" x14ac:dyDescent="0.15">
      <c r="B295" s="57"/>
      <c r="C295" s="74"/>
      <c r="D295" s="74"/>
    </row>
    <row r="296" spans="2:4" x14ac:dyDescent="0.15">
      <c r="B296" s="57"/>
      <c r="C296" s="74"/>
      <c r="D296" s="74"/>
    </row>
    <row r="297" spans="2:4" x14ac:dyDescent="0.15">
      <c r="B297" s="57"/>
      <c r="C297" s="74"/>
      <c r="D297" s="74"/>
    </row>
    <row r="298" spans="2:4" x14ac:dyDescent="0.15">
      <c r="B298" s="57"/>
      <c r="C298" s="74"/>
      <c r="D298" s="74"/>
    </row>
    <row r="299" spans="2:4" x14ac:dyDescent="0.15">
      <c r="B299" s="57"/>
      <c r="C299" s="74"/>
      <c r="D299" s="74"/>
    </row>
    <row r="300" spans="2:4" x14ac:dyDescent="0.15">
      <c r="B300" s="57"/>
      <c r="C300" s="74"/>
      <c r="D300" s="74"/>
    </row>
    <row r="301" spans="2:4" x14ac:dyDescent="0.15">
      <c r="B301" s="57"/>
      <c r="C301" s="74"/>
      <c r="D301" s="74"/>
    </row>
    <row r="302" spans="2:4" x14ac:dyDescent="0.15">
      <c r="B302" s="57"/>
      <c r="C302" s="74"/>
      <c r="D302" s="74"/>
    </row>
    <row r="303" spans="2:4" x14ac:dyDescent="0.15">
      <c r="B303" s="57"/>
      <c r="C303" s="74"/>
      <c r="D303" s="74"/>
    </row>
    <row r="304" spans="2:4" x14ac:dyDescent="0.15">
      <c r="B304" s="57"/>
      <c r="C304" s="74"/>
      <c r="D304" s="74"/>
    </row>
    <row r="305" spans="2:4" x14ac:dyDescent="0.15">
      <c r="B305" s="57"/>
      <c r="C305" s="74"/>
      <c r="D305" s="74"/>
    </row>
    <row r="306" spans="2:4" x14ac:dyDescent="0.15">
      <c r="B306" s="57"/>
      <c r="C306" s="74"/>
      <c r="D306" s="74"/>
    </row>
    <row r="307" spans="2:4" x14ac:dyDescent="0.15">
      <c r="B307" s="57"/>
      <c r="C307" s="74"/>
      <c r="D307" s="74"/>
    </row>
    <row r="308" spans="2:4" x14ac:dyDescent="0.15">
      <c r="B308" s="57"/>
      <c r="C308" s="74"/>
      <c r="D308" s="74"/>
    </row>
    <row r="309" spans="2:4" x14ac:dyDescent="0.15">
      <c r="B309" s="57"/>
      <c r="C309" s="74"/>
      <c r="D309" s="74"/>
    </row>
    <row r="310" spans="2:4" x14ac:dyDescent="0.15">
      <c r="B310" s="57"/>
      <c r="C310" s="74"/>
      <c r="D310" s="74"/>
    </row>
    <row r="311" spans="2:4" x14ac:dyDescent="0.15">
      <c r="B311" s="57"/>
      <c r="C311" s="74"/>
      <c r="D311" s="74"/>
    </row>
    <row r="312" spans="2:4" x14ac:dyDescent="0.15">
      <c r="B312" s="57"/>
      <c r="C312" s="74"/>
      <c r="D312" s="74"/>
    </row>
    <row r="313" spans="2:4" x14ac:dyDescent="0.15">
      <c r="B313" s="57"/>
      <c r="C313" s="74"/>
      <c r="D313" s="74"/>
    </row>
    <row r="314" spans="2:4" x14ac:dyDescent="0.15">
      <c r="B314" s="57"/>
      <c r="C314" s="74"/>
      <c r="D314" s="74"/>
    </row>
    <row r="315" spans="2:4" x14ac:dyDescent="0.15">
      <c r="B315" s="57"/>
      <c r="C315" s="74"/>
      <c r="D315" s="74"/>
    </row>
    <row r="316" spans="2:4" x14ac:dyDescent="0.15">
      <c r="B316" s="57"/>
      <c r="C316" s="74"/>
      <c r="D316" s="74"/>
    </row>
    <row r="317" spans="2:4" x14ac:dyDescent="0.15">
      <c r="B317" s="57"/>
      <c r="C317" s="74"/>
      <c r="D317" s="74"/>
    </row>
    <row r="318" spans="2:4" x14ac:dyDescent="0.15">
      <c r="B318" s="57"/>
      <c r="C318" s="74"/>
      <c r="D318" s="74"/>
    </row>
    <row r="319" spans="2:4" x14ac:dyDescent="0.15">
      <c r="B319" s="57"/>
      <c r="C319" s="74"/>
      <c r="D319" s="74"/>
    </row>
    <row r="320" spans="2:4" x14ac:dyDescent="0.15">
      <c r="B320" s="57"/>
      <c r="C320" s="74"/>
      <c r="D320" s="74"/>
    </row>
    <row r="321" spans="2:4" x14ac:dyDescent="0.15">
      <c r="B321" s="57"/>
      <c r="C321" s="74"/>
      <c r="D321" s="74"/>
    </row>
    <row r="322" spans="2:4" x14ac:dyDescent="0.15">
      <c r="B322" s="57"/>
      <c r="C322" s="74"/>
      <c r="D322" s="74"/>
    </row>
    <row r="323" spans="2:4" x14ac:dyDescent="0.15">
      <c r="B323" s="57"/>
      <c r="C323" s="74"/>
      <c r="D323" s="74"/>
    </row>
    <row r="324" spans="2:4" x14ac:dyDescent="0.15">
      <c r="B324" s="57"/>
      <c r="C324" s="74"/>
      <c r="D324" s="74"/>
    </row>
    <row r="325" spans="2:4" x14ac:dyDescent="0.15">
      <c r="B325" s="57"/>
      <c r="C325" s="74"/>
      <c r="D325" s="74"/>
    </row>
    <row r="326" spans="2:4" x14ac:dyDescent="0.15">
      <c r="B326" s="57"/>
      <c r="C326" s="74"/>
      <c r="D326" s="74"/>
    </row>
    <row r="327" spans="2:4" x14ac:dyDescent="0.15">
      <c r="B327" s="57"/>
      <c r="C327" s="74"/>
      <c r="D327" s="74"/>
    </row>
    <row r="328" spans="2:4" x14ac:dyDescent="0.15">
      <c r="B328" s="57"/>
      <c r="C328" s="74"/>
      <c r="D328" s="74"/>
    </row>
    <row r="329" spans="2:4" x14ac:dyDescent="0.15">
      <c r="B329" s="57"/>
      <c r="C329" s="74"/>
      <c r="D329" s="74"/>
    </row>
    <row r="330" spans="2:4" x14ac:dyDescent="0.15">
      <c r="B330" s="57"/>
      <c r="C330" s="74"/>
      <c r="D330" s="74"/>
    </row>
    <row r="331" spans="2:4" x14ac:dyDescent="0.15">
      <c r="B331" s="57"/>
      <c r="C331" s="74"/>
      <c r="D331" s="74"/>
    </row>
    <row r="332" spans="2:4" x14ac:dyDescent="0.15">
      <c r="B332" s="57"/>
      <c r="C332" s="74"/>
      <c r="D332" s="74"/>
    </row>
    <row r="333" spans="2:4" x14ac:dyDescent="0.15">
      <c r="B333" s="57"/>
      <c r="C333" s="74"/>
      <c r="D333" s="74"/>
    </row>
    <row r="334" spans="2:4" x14ac:dyDescent="0.15">
      <c r="B334" s="57"/>
      <c r="C334" s="74"/>
      <c r="D334" s="74"/>
    </row>
    <row r="335" spans="2:4" x14ac:dyDescent="0.15">
      <c r="B335" s="57"/>
      <c r="C335" s="74"/>
      <c r="D335" s="74"/>
    </row>
    <row r="336" spans="2:4" x14ac:dyDescent="0.15">
      <c r="B336" s="57"/>
      <c r="C336" s="74"/>
      <c r="D336" s="74"/>
    </row>
    <row r="337" spans="2:4" x14ac:dyDescent="0.15">
      <c r="B337" s="57"/>
      <c r="C337" s="74"/>
      <c r="D337" s="74"/>
    </row>
    <row r="338" spans="2:4" x14ac:dyDescent="0.15">
      <c r="B338" s="57"/>
      <c r="C338" s="74"/>
      <c r="D338" s="74"/>
    </row>
    <row r="339" spans="2:4" x14ac:dyDescent="0.15">
      <c r="B339" s="57"/>
      <c r="C339" s="74"/>
      <c r="D339" s="74"/>
    </row>
    <row r="340" spans="2:4" x14ac:dyDescent="0.15">
      <c r="B340" s="57"/>
      <c r="C340" s="74"/>
      <c r="D340" s="74"/>
    </row>
    <row r="341" spans="2:4" x14ac:dyDescent="0.15">
      <c r="B341" s="57"/>
      <c r="C341" s="74"/>
      <c r="D341" s="74"/>
    </row>
    <row r="342" spans="2:4" x14ac:dyDescent="0.15">
      <c r="B342" s="57"/>
      <c r="C342" s="74"/>
      <c r="D342" s="74"/>
    </row>
    <row r="343" spans="2:4" x14ac:dyDescent="0.15">
      <c r="B343" s="57"/>
      <c r="C343" s="74"/>
      <c r="D343" s="74"/>
    </row>
    <row r="344" spans="2:4" x14ac:dyDescent="0.15">
      <c r="B344" s="57"/>
      <c r="C344" s="74"/>
      <c r="D344" s="74"/>
    </row>
    <row r="345" spans="2:4" x14ac:dyDescent="0.15">
      <c r="B345" s="57"/>
      <c r="C345" s="74"/>
      <c r="D345" s="74"/>
    </row>
    <row r="346" spans="2:4" x14ac:dyDescent="0.15">
      <c r="B346" s="57"/>
      <c r="C346" s="74"/>
      <c r="D346" s="74"/>
    </row>
    <row r="347" spans="2:4" x14ac:dyDescent="0.15">
      <c r="B347" s="57"/>
      <c r="C347" s="74"/>
      <c r="D347" s="74"/>
    </row>
    <row r="348" spans="2:4" x14ac:dyDescent="0.15">
      <c r="B348" s="57"/>
      <c r="C348" s="74"/>
      <c r="D348" s="74"/>
    </row>
    <row r="349" spans="2:4" x14ac:dyDescent="0.15">
      <c r="B349" s="57"/>
      <c r="C349" s="74"/>
      <c r="D349" s="74"/>
    </row>
    <row r="350" spans="2:4" x14ac:dyDescent="0.15">
      <c r="B350" s="57"/>
      <c r="C350" s="74"/>
      <c r="D350" s="74"/>
    </row>
    <row r="351" spans="2:4" x14ac:dyDescent="0.15">
      <c r="B351" s="57"/>
      <c r="C351" s="74"/>
      <c r="D351" s="74"/>
    </row>
    <row r="352" spans="2:4" x14ac:dyDescent="0.15">
      <c r="B352" s="57"/>
      <c r="C352" s="74"/>
      <c r="D352" s="74"/>
    </row>
    <row r="353" spans="2:4" x14ac:dyDescent="0.15">
      <c r="B353" s="57"/>
      <c r="C353" s="74"/>
      <c r="D353" s="74"/>
    </row>
    <row r="354" spans="2:4" x14ac:dyDescent="0.15">
      <c r="B354" s="57"/>
      <c r="C354" s="74"/>
      <c r="D354" s="74"/>
    </row>
    <row r="355" spans="2:4" x14ac:dyDescent="0.15">
      <c r="B355" s="57"/>
      <c r="C355" s="74"/>
      <c r="D355" s="74"/>
    </row>
    <row r="356" spans="2:4" x14ac:dyDescent="0.15">
      <c r="B356" s="57"/>
      <c r="C356" s="74"/>
      <c r="D356" s="74"/>
    </row>
    <row r="357" spans="2:4" x14ac:dyDescent="0.15">
      <c r="B357" s="57"/>
      <c r="C357" s="74"/>
      <c r="D357" s="74"/>
    </row>
    <row r="358" spans="2:4" x14ac:dyDescent="0.15">
      <c r="B358" s="57"/>
      <c r="C358" s="74"/>
      <c r="D358" s="74"/>
    </row>
    <row r="359" spans="2:4" x14ac:dyDescent="0.15">
      <c r="B359" s="57"/>
      <c r="C359" s="74"/>
      <c r="D359" s="74"/>
    </row>
    <row r="360" spans="2:4" x14ac:dyDescent="0.15">
      <c r="B360" s="57"/>
      <c r="C360" s="74"/>
      <c r="D360" s="74"/>
    </row>
    <row r="361" spans="2:4" x14ac:dyDescent="0.15">
      <c r="B361" s="57"/>
      <c r="C361" s="74"/>
      <c r="D361" s="74"/>
    </row>
    <row r="362" spans="2:4" x14ac:dyDescent="0.15">
      <c r="B362" s="57"/>
      <c r="C362" s="74"/>
      <c r="D362" s="74"/>
    </row>
    <row r="363" spans="2:4" x14ac:dyDescent="0.15">
      <c r="B363" s="57"/>
      <c r="C363" s="74"/>
      <c r="D363" s="74"/>
    </row>
    <row r="364" spans="2:4" x14ac:dyDescent="0.15">
      <c r="B364" s="57"/>
      <c r="C364" s="74"/>
      <c r="D364" s="74"/>
    </row>
    <row r="365" spans="2:4" x14ac:dyDescent="0.15">
      <c r="B365" s="57"/>
      <c r="C365" s="74"/>
      <c r="D365" s="74"/>
    </row>
    <row r="366" spans="2:4" x14ac:dyDescent="0.15">
      <c r="B366" s="57"/>
      <c r="C366" s="74"/>
      <c r="D366" s="74"/>
    </row>
    <row r="367" spans="2:4" x14ac:dyDescent="0.15">
      <c r="B367" s="57"/>
      <c r="C367" s="74"/>
      <c r="D367" s="74"/>
    </row>
    <row r="368" spans="2:4" x14ac:dyDescent="0.15">
      <c r="B368" s="57"/>
      <c r="C368" s="74"/>
      <c r="D368" s="74"/>
    </row>
    <row r="369" spans="2:4" x14ac:dyDescent="0.15">
      <c r="B369" s="57"/>
      <c r="C369" s="74"/>
      <c r="D369" s="74"/>
    </row>
    <row r="370" spans="2:4" x14ac:dyDescent="0.15">
      <c r="B370" s="57"/>
      <c r="C370" s="74"/>
      <c r="D370" s="74"/>
    </row>
    <row r="371" spans="2:4" x14ac:dyDescent="0.15">
      <c r="B371" s="57"/>
      <c r="C371" s="74"/>
      <c r="D371" s="74"/>
    </row>
    <row r="372" spans="2:4" x14ac:dyDescent="0.15">
      <c r="B372" s="57"/>
      <c r="C372" s="74"/>
      <c r="D372" s="74"/>
    </row>
    <row r="373" spans="2:4" x14ac:dyDescent="0.15">
      <c r="B373" s="57"/>
      <c r="C373" s="74"/>
      <c r="D373" s="74"/>
    </row>
    <row r="374" spans="2:4" x14ac:dyDescent="0.15">
      <c r="B374" s="57"/>
      <c r="C374" s="74"/>
      <c r="D374" s="74"/>
    </row>
    <row r="375" spans="2:4" x14ac:dyDescent="0.15">
      <c r="B375" s="57"/>
      <c r="C375" s="74"/>
      <c r="D375" s="74"/>
    </row>
    <row r="376" spans="2:4" x14ac:dyDescent="0.15">
      <c r="B376" s="57"/>
      <c r="C376" s="74"/>
      <c r="D376" s="74"/>
    </row>
    <row r="377" spans="2:4" x14ac:dyDescent="0.15">
      <c r="B377" s="57"/>
      <c r="C377" s="74"/>
      <c r="D377" s="74"/>
    </row>
    <row r="378" spans="2:4" x14ac:dyDescent="0.15">
      <c r="B378" s="57"/>
      <c r="C378" s="74"/>
      <c r="D378" s="74"/>
    </row>
    <row r="379" spans="2:4" x14ac:dyDescent="0.15">
      <c r="B379" s="57"/>
      <c r="C379" s="74"/>
      <c r="D379" s="74"/>
    </row>
    <row r="380" spans="2:4" x14ac:dyDescent="0.15">
      <c r="B380" s="57"/>
      <c r="C380" s="74"/>
      <c r="D380" s="74"/>
    </row>
    <row r="381" spans="2:4" x14ac:dyDescent="0.15">
      <c r="B381" s="57"/>
      <c r="C381" s="74"/>
      <c r="D381" s="74"/>
    </row>
    <row r="382" spans="2:4" x14ac:dyDescent="0.15">
      <c r="B382" s="57"/>
      <c r="C382" s="74"/>
      <c r="D382" s="74"/>
    </row>
    <row r="383" spans="2:4" x14ac:dyDescent="0.15">
      <c r="B383" s="57"/>
      <c r="C383" s="74"/>
      <c r="D383" s="74"/>
    </row>
    <row r="384" spans="2:4" x14ac:dyDescent="0.15">
      <c r="B384" s="57"/>
      <c r="C384" s="74"/>
      <c r="D384" s="74"/>
    </row>
    <row r="385" spans="2:4" x14ac:dyDescent="0.15">
      <c r="B385" s="57"/>
      <c r="C385" s="74"/>
      <c r="D385" s="74"/>
    </row>
    <row r="386" spans="2:4" x14ac:dyDescent="0.15">
      <c r="B386" s="57"/>
      <c r="C386" s="74"/>
      <c r="D386" s="74"/>
    </row>
    <row r="387" spans="2:4" x14ac:dyDescent="0.15">
      <c r="B387" s="57"/>
      <c r="C387" s="74"/>
      <c r="D387" s="74"/>
    </row>
    <row r="388" spans="2:4" x14ac:dyDescent="0.15">
      <c r="B388" s="57"/>
      <c r="C388" s="74"/>
      <c r="D388" s="74"/>
    </row>
    <row r="389" spans="2:4" x14ac:dyDescent="0.15">
      <c r="B389" s="57"/>
      <c r="C389" s="74"/>
      <c r="D389" s="74"/>
    </row>
    <row r="390" spans="2:4" x14ac:dyDescent="0.15">
      <c r="B390" s="57"/>
      <c r="C390" s="74"/>
      <c r="D390" s="74"/>
    </row>
    <row r="391" spans="2:4" x14ac:dyDescent="0.15">
      <c r="B391" s="57"/>
      <c r="C391" s="74"/>
      <c r="D391" s="74"/>
    </row>
    <row r="392" spans="2:4" x14ac:dyDescent="0.15">
      <c r="B392" s="57"/>
      <c r="C392" s="74"/>
      <c r="D392" s="74"/>
    </row>
    <row r="393" spans="2:4" x14ac:dyDescent="0.15">
      <c r="B393" s="57"/>
      <c r="C393" s="74"/>
      <c r="D393" s="74"/>
    </row>
    <row r="394" spans="2:4" x14ac:dyDescent="0.15">
      <c r="B394" s="57"/>
      <c r="C394" s="74"/>
      <c r="D394" s="74"/>
    </row>
    <row r="395" spans="2:4" x14ac:dyDescent="0.15">
      <c r="B395" s="57"/>
      <c r="C395" s="74"/>
      <c r="D395" s="74"/>
    </row>
    <row r="396" spans="2:4" x14ac:dyDescent="0.15">
      <c r="B396" s="57"/>
      <c r="C396" s="74"/>
      <c r="D396" s="74"/>
    </row>
    <row r="397" spans="2:4" x14ac:dyDescent="0.15">
      <c r="B397" s="57"/>
      <c r="C397" s="74"/>
      <c r="D397" s="74"/>
    </row>
    <row r="398" spans="2:4" x14ac:dyDescent="0.15">
      <c r="B398" s="57"/>
      <c r="C398" s="74"/>
      <c r="D398" s="74"/>
    </row>
    <row r="399" spans="2:4" x14ac:dyDescent="0.15">
      <c r="B399" s="57"/>
      <c r="C399" s="74"/>
      <c r="D399" s="74"/>
    </row>
    <row r="400" spans="2:4" x14ac:dyDescent="0.15">
      <c r="B400" s="57"/>
      <c r="C400" s="74"/>
      <c r="D400" s="74"/>
    </row>
    <row r="401" spans="2:4" x14ac:dyDescent="0.15">
      <c r="B401" s="57"/>
      <c r="C401" s="74"/>
      <c r="D401" s="74"/>
    </row>
    <row r="402" spans="2:4" x14ac:dyDescent="0.15">
      <c r="B402" s="57"/>
      <c r="C402" s="74"/>
      <c r="D402" s="74"/>
    </row>
    <row r="403" spans="2:4" x14ac:dyDescent="0.15">
      <c r="B403" s="57"/>
      <c r="C403" s="74"/>
      <c r="D403" s="74"/>
    </row>
    <row r="404" spans="2:4" x14ac:dyDescent="0.15">
      <c r="B404" s="57"/>
      <c r="C404" s="74"/>
      <c r="D404" s="74"/>
    </row>
    <row r="405" spans="2:4" x14ac:dyDescent="0.15">
      <c r="B405" s="57"/>
      <c r="C405" s="74"/>
      <c r="D405" s="74"/>
    </row>
    <row r="406" spans="2:4" x14ac:dyDescent="0.15">
      <c r="B406" s="57"/>
      <c r="C406" s="74"/>
      <c r="D406" s="74"/>
    </row>
    <row r="407" spans="2:4" x14ac:dyDescent="0.15">
      <c r="B407" s="57"/>
      <c r="C407" s="74"/>
      <c r="D407" s="74"/>
    </row>
    <row r="408" spans="2:4" x14ac:dyDescent="0.15">
      <c r="B408" s="57"/>
      <c r="C408" s="74"/>
      <c r="D408" s="74"/>
    </row>
    <row r="409" spans="2:4" x14ac:dyDescent="0.15">
      <c r="B409" s="57"/>
      <c r="C409" s="74"/>
      <c r="D409" s="74"/>
    </row>
    <row r="410" spans="2:4" x14ac:dyDescent="0.15">
      <c r="B410" s="57"/>
      <c r="C410" s="74"/>
      <c r="D410" s="74"/>
    </row>
    <row r="411" spans="2:4" x14ac:dyDescent="0.15">
      <c r="B411" s="57"/>
      <c r="C411" s="74"/>
      <c r="D411" s="74"/>
    </row>
    <row r="412" spans="2:4" x14ac:dyDescent="0.15">
      <c r="B412" s="57"/>
      <c r="C412" s="74"/>
      <c r="D412" s="74"/>
    </row>
    <row r="413" spans="2:4" x14ac:dyDescent="0.15">
      <c r="B413" s="57"/>
      <c r="C413" s="74"/>
      <c r="D413" s="74"/>
    </row>
    <row r="414" spans="2:4" x14ac:dyDescent="0.15">
      <c r="B414" s="57"/>
      <c r="C414" s="74"/>
      <c r="D414" s="74"/>
    </row>
    <row r="415" spans="2:4" x14ac:dyDescent="0.15">
      <c r="B415" s="57"/>
      <c r="C415" s="74"/>
      <c r="D415" s="74"/>
    </row>
    <row r="416" spans="2:4" x14ac:dyDescent="0.15">
      <c r="B416" s="57"/>
      <c r="C416" s="74"/>
      <c r="D416" s="74"/>
    </row>
    <row r="417" spans="2:4" x14ac:dyDescent="0.15">
      <c r="B417" s="57"/>
      <c r="C417" s="74"/>
      <c r="D417" s="74"/>
    </row>
    <row r="418" spans="2:4" x14ac:dyDescent="0.15">
      <c r="B418" s="57"/>
      <c r="C418" s="74"/>
      <c r="D418" s="74"/>
    </row>
    <row r="419" spans="2:4" x14ac:dyDescent="0.15">
      <c r="B419" s="57"/>
      <c r="C419" s="74"/>
      <c r="D419" s="74"/>
    </row>
    <row r="420" spans="2:4" x14ac:dyDescent="0.15">
      <c r="B420" s="57"/>
      <c r="C420" s="74"/>
      <c r="D420" s="74"/>
    </row>
    <row r="421" spans="2:4" x14ac:dyDescent="0.15">
      <c r="B421" s="57"/>
      <c r="C421" s="74"/>
      <c r="D421" s="74"/>
    </row>
    <row r="422" spans="2:4" x14ac:dyDescent="0.15">
      <c r="B422" s="57"/>
      <c r="C422" s="74"/>
      <c r="D422" s="74"/>
    </row>
    <row r="423" spans="2:4" x14ac:dyDescent="0.15">
      <c r="B423" s="57"/>
      <c r="C423" s="74"/>
      <c r="D423" s="74"/>
    </row>
    <row r="424" spans="2:4" x14ac:dyDescent="0.15">
      <c r="B424" s="57"/>
      <c r="C424" s="74"/>
      <c r="D424" s="74"/>
    </row>
    <row r="425" spans="2:4" x14ac:dyDescent="0.15">
      <c r="B425" s="57"/>
      <c r="C425" s="74"/>
      <c r="D425" s="74"/>
    </row>
    <row r="426" spans="2:4" x14ac:dyDescent="0.15">
      <c r="B426" s="57"/>
      <c r="C426" s="74"/>
      <c r="D426" s="74"/>
    </row>
    <row r="427" spans="2:4" x14ac:dyDescent="0.15">
      <c r="B427" s="57"/>
      <c r="C427" s="74"/>
      <c r="D427" s="74"/>
    </row>
    <row r="428" spans="2:4" x14ac:dyDescent="0.15">
      <c r="B428" s="57"/>
      <c r="C428" s="74"/>
      <c r="D428" s="74"/>
    </row>
    <row r="429" spans="2:4" x14ac:dyDescent="0.15">
      <c r="B429" s="57"/>
      <c r="C429" s="74"/>
      <c r="D429" s="74"/>
    </row>
    <row r="430" spans="2:4" x14ac:dyDescent="0.15">
      <c r="B430" s="57"/>
      <c r="C430" s="74"/>
      <c r="D430" s="74"/>
    </row>
    <row r="431" spans="2:4" x14ac:dyDescent="0.15">
      <c r="B431" s="57"/>
      <c r="C431" s="74"/>
      <c r="D431" s="74"/>
    </row>
    <row r="432" spans="2:4" x14ac:dyDescent="0.15">
      <c r="B432" s="57"/>
      <c r="C432" s="74"/>
      <c r="D432" s="74"/>
    </row>
    <row r="433" spans="2:4" x14ac:dyDescent="0.15">
      <c r="B433" s="57"/>
      <c r="C433" s="74"/>
      <c r="D433" s="74"/>
    </row>
    <row r="434" spans="2:4" x14ac:dyDescent="0.15">
      <c r="B434" s="57"/>
      <c r="C434" s="74"/>
      <c r="D434" s="74"/>
    </row>
    <row r="435" spans="2:4" x14ac:dyDescent="0.15">
      <c r="B435" s="57"/>
      <c r="C435" s="74"/>
      <c r="D435" s="74"/>
    </row>
  </sheetData>
  <sheetProtection algorithmName="SHA-512" hashValue="puYagsNpAax4WKa0YRDUb2jk543/AypF6TNY7DcUnxUUs84JGNdkqaHSWHZJZW46uCHbZYwJxYd+uGt8KwsOTQ==" saltValue="KVHTO5ORoPq2PB1PDzIKHw==" spinCount="100000" sheet="1" objects="1" scenarios="1" selectLockedCells="1"/>
  <mergeCells count="11">
    <mergeCell ref="B145:D145"/>
    <mergeCell ref="A2:E2"/>
    <mergeCell ref="B3:E3"/>
    <mergeCell ref="B4:E4"/>
    <mergeCell ref="B33:C33"/>
    <mergeCell ref="B35:E35"/>
    <mergeCell ref="B147:E147"/>
    <mergeCell ref="B149:D149"/>
    <mergeCell ref="B151:D151"/>
    <mergeCell ref="B153:D153"/>
    <mergeCell ref="B156:F156"/>
  </mergeCells>
  <pageMargins left="0.75" right="0.75" top="1" bottom="1" header="0.5" footer="0.5"/>
  <pageSetup scale="88" fitToWidth="3" fitToHeight="3"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Instructions</vt:lpstr>
      <vt:lpstr>30 Day Tracker</vt:lpstr>
      <vt:lpstr>Variable Expenses</vt:lpstr>
      <vt:lpstr>Current Spending Plan</vt:lpstr>
      <vt:lpstr>Percentage Guidelines</vt:lpstr>
      <vt:lpstr>Percentage Spending Plan</vt:lpstr>
      <vt:lpstr>Spending Plan Analysis</vt:lpstr>
      <vt:lpstr>Balanced Spending Plan</vt:lpstr>
      <vt:lpstr>'Percentage Guidelines'!_GPF2</vt:lpstr>
      <vt:lpstr>'Percentage Guidelines'!_GPF4</vt:lpstr>
      <vt:lpstr>'Percentage Guidelines'!_GPF6</vt:lpstr>
      <vt:lpstr>'Percentage Guidelines'!GPSA</vt:lpstr>
      <vt:lpstr>'Percentage Guidelines'!GPSC</vt:lpstr>
      <vt:lpstr>'Percentage Guidelines'!GPSR</vt:lpstr>
      <vt:lpstr>'30 Day Tracker'!Print_Area</vt:lpstr>
      <vt:lpstr>'Balanced Spending Plan'!Print_Area</vt:lpstr>
      <vt:lpstr>'Current Spending Plan'!Print_Area</vt:lpstr>
      <vt:lpstr>'Percentage Guidelines'!Print_Area</vt:lpstr>
      <vt:lpstr>'Variable Expenses'!Print_Area</vt:lpstr>
      <vt:lpstr>'30 Day Tracker'!Print_Titles</vt:lpstr>
    </vt:vector>
  </TitlesOfParts>
  <Company>Crown Financial Ministries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Biblical Financial Study - Practical Application Workbook</dc:title>
  <dc:subject>Monthly Budget Worksheets</dc:subject>
  <dc:creator>Crown Financial Ministries</dc:creator>
  <cp:lastModifiedBy>Microsoft Office User</cp:lastModifiedBy>
  <cp:lastPrinted>2020-11-20T18:22:41Z</cp:lastPrinted>
  <dcterms:created xsi:type="dcterms:W3CDTF">2002-02-03T14:04:28Z</dcterms:created>
  <dcterms:modified xsi:type="dcterms:W3CDTF">2021-03-14T20:35:49Z</dcterms:modified>
  <cp:category>Personal Financial Management</cp:category>
</cp:coreProperties>
</file>